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16260" windowHeight="8208" tabRatio="823"/>
  </bookViews>
  <sheets>
    <sheet name="Cover" sheetId="1" r:id="rId1"/>
    <sheet name="Test case summary" sheetId="2" r:id="rId2"/>
    <sheet name="Results summary" sheetId="3" r:id="rId3"/>
    <sheet name="Test 1- FDD TM3" sheetId="4" r:id="rId4"/>
    <sheet name="Test 2- FDD TM4" sheetId="5" r:id="rId5"/>
    <sheet name="Test 3 FDD TM9 option 1" sheetId="6" r:id="rId6"/>
    <sheet name="Test 3 FDD TM9 option 2" sheetId="7" r:id="rId7"/>
    <sheet name="Test 4 - TDD TM3" sheetId="9" r:id="rId8"/>
    <sheet name="Test 5 - TDD TM4" sheetId="10" r:id="rId9"/>
    <sheet name="Test 6 - TDD TM8 option 1" sheetId="8" r:id="rId10"/>
    <sheet name="Test 6 - TDD TM8 option 2" sheetId="11" r:id="rId11"/>
  </sheets>
  <calcPr calcId="125725"/>
</workbook>
</file>

<file path=xl/calcChain.xml><?xml version="1.0" encoding="utf-8"?>
<calcChain xmlns="http://schemas.openxmlformats.org/spreadsheetml/2006/main">
  <c r="E37" i="10"/>
  <c r="E36"/>
  <c r="E35"/>
  <c r="D37"/>
  <c r="C36"/>
  <c r="E37" i="9"/>
  <c r="E36"/>
  <c r="D35"/>
  <c r="C37"/>
  <c r="C36"/>
  <c r="C35"/>
  <c r="E35"/>
  <c r="K9" i="3" s="1"/>
  <c r="D36" i="9"/>
  <c r="D37"/>
  <c r="L9" i="3"/>
  <c r="L5"/>
  <c r="L3"/>
  <c r="O3"/>
  <c r="R3"/>
  <c r="U3"/>
  <c r="X3"/>
  <c r="AA3"/>
  <c r="AD3"/>
  <c r="AG3"/>
  <c r="AJ3"/>
  <c r="AM3"/>
  <c r="M5"/>
  <c r="D5" s="1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I3"/>
  <c r="I5"/>
  <c r="K12"/>
  <c r="J12"/>
  <c r="I12"/>
  <c r="K11"/>
  <c r="J11"/>
  <c r="I11"/>
  <c r="K8"/>
  <c r="J8"/>
  <c r="I8"/>
  <c r="K7"/>
  <c r="J7"/>
  <c r="I7"/>
  <c r="K6"/>
  <c r="J6"/>
  <c r="I6"/>
  <c r="K5"/>
  <c r="J5"/>
  <c r="G5" s="1"/>
  <c r="E37" i="7"/>
  <c r="E36"/>
  <c r="D37"/>
  <c r="D36"/>
  <c r="D35"/>
  <c r="C37"/>
  <c r="C36"/>
  <c r="C35"/>
  <c r="E37" i="11"/>
  <c r="E36"/>
  <c r="E35"/>
  <c r="D36"/>
  <c r="C37"/>
  <c r="E3"/>
  <c r="D37" s="1"/>
  <c r="D3"/>
  <c r="C36" s="1"/>
  <c r="C3"/>
  <c r="C35" s="1"/>
  <c r="E37" i="8"/>
  <c r="E36"/>
  <c r="E35"/>
  <c r="D37"/>
  <c r="D36"/>
  <c r="D35"/>
  <c r="C38"/>
  <c r="C37"/>
  <c r="C36"/>
  <c r="C35"/>
  <c r="E3" i="10"/>
  <c r="D3"/>
  <c r="C3"/>
  <c r="D35" s="1"/>
  <c r="J10" i="3" s="1"/>
  <c r="E3" i="9"/>
  <c r="D3"/>
  <c r="C3"/>
  <c r="E3" i="8"/>
  <c r="D3"/>
  <c r="C3"/>
  <c r="E3" i="7"/>
  <c r="D3"/>
  <c r="C3"/>
  <c r="E37" i="6"/>
  <c r="C37"/>
  <c r="C36"/>
  <c r="C35"/>
  <c r="E3"/>
  <c r="D37" s="1"/>
  <c r="D3"/>
  <c r="C3"/>
  <c r="D35" s="1"/>
  <c r="E36" i="5"/>
  <c r="E35"/>
  <c r="D37"/>
  <c r="D36"/>
  <c r="C37"/>
  <c r="E37"/>
  <c r="C39"/>
  <c r="C36"/>
  <c r="E3"/>
  <c r="D3"/>
  <c r="C3"/>
  <c r="E40" i="4"/>
  <c r="E39"/>
  <c r="E38"/>
  <c r="C40"/>
  <c r="C39"/>
  <c r="C38"/>
  <c r="E37"/>
  <c r="E36"/>
  <c r="E35"/>
  <c r="D37"/>
  <c r="D36"/>
  <c r="D35"/>
  <c r="C37"/>
  <c r="C36"/>
  <c r="C35"/>
  <c r="E3"/>
  <c r="D3"/>
  <c r="C3"/>
  <c r="I9" i="3" l="1"/>
  <c r="C9" s="1"/>
  <c r="F11"/>
  <c r="H8"/>
  <c r="G8"/>
  <c r="F8"/>
  <c r="E7"/>
  <c r="F7"/>
  <c r="G11"/>
  <c r="G7"/>
  <c r="E9"/>
  <c r="H12"/>
  <c r="G12"/>
  <c r="F6"/>
  <c r="D7"/>
  <c r="H6"/>
  <c r="C6"/>
  <c r="H5"/>
  <c r="E6"/>
  <c r="G6"/>
  <c r="G10"/>
  <c r="F12"/>
  <c r="E11"/>
  <c r="E12"/>
  <c r="E8"/>
  <c r="D11"/>
  <c r="C35" i="10"/>
  <c r="I10" i="3" s="1"/>
  <c r="C10" s="1"/>
  <c r="D36" i="10"/>
  <c r="E39" s="1"/>
  <c r="C40" i="9"/>
  <c r="C39" i="10"/>
  <c r="D12" i="3"/>
  <c r="D10"/>
  <c r="D8"/>
  <c r="D6"/>
  <c r="C5"/>
  <c r="E5"/>
  <c r="C11"/>
  <c r="C7"/>
  <c r="H11"/>
  <c r="H9"/>
  <c r="H7"/>
  <c r="C12"/>
  <c r="C8"/>
  <c r="F5"/>
  <c r="C40" i="11"/>
  <c r="E40"/>
  <c r="D35"/>
  <c r="E40" i="10"/>
  <c r="C37"/>
  <c r="C40" s="1"/>
  <c r="E40" i="9"/>
  <c r="J9" i="3"/>
  <c r="D9" s="1"/>
  <c r="E38" i="8"/>
  <c r="C40"/>
  <c r="E40"/>
  <c r="C39" i="7"/>
  <c r="E40"/>
  <c r="C38"/>
  <c r="E39"/>
  <c r="E35"/>
  <c r="E38" s="1"/>
  <c r="C40"/>
  <c r="C40" i="6"/>
  <c r="E35"/>
  <c r="E38" s="1"/>
  <c r="E36"/>
  <c r="C38"/>
  <c r="D36"/>
  <c r="E40"/>
  <c r="D35" i="5"/>
  <c r="C35"/>
  <c r="E39"/>
  <c r="F9" i="3" l="1"/>
  <c r="C38" i="10"/>
  <c r="F10" i="3"/>
  <c r="E38" i="10"/>
  <c r="K10" i="3"/>
  <c r="G9"/>
  <c r="C39" i="11"/>
  <c r="E39"/>
  <c r="C38"/>
  <c r="E38"/>
  <c r="C38" i="9"/>
  <c r="E38"/>
  <c r="C39"/>
  <c r="E39"/>
  <c r="C39" i="8"/>
  <c r="E39"/>
  <c r="C39" i="6"/>
  <c r="E39"/>
  <c r="E38" i="5"/>
  <c r="C38"/>
  <c r="C40"/>
  <c r="E40"/>
  <c r="H10" i="3" l="1"/>
  <c r="E10"/>
</calcChain>
</file>

<file path=xl/sharedStrings.xml><?xml version="1.0" encoding="utf-8"?>
<sst xmlns="http://schemas.openxmlformats.org/spreadsheetml/2006/main" count="551" uniqueCount="80">
  <si>
    <t>TSG RAN4 meeting #72
Dresden, Germany,  Auguest 18-23, 2014</t>
  </si>
  <si>
    <t>Source:</t>
  </si>
  <si>
    <t>Huawei, HiSilicon</t>
  </si>
  <si>
    <t>Agenda item:</t>
  </si>
  <si>
    <t>Tdoc number:</t>
  </si>
  <si>
    <t>Title:</t>
  </si>
  <si>
    <t>Test setup 
reference in 
TS 36.101</t>
  </si>
  <si>
    <t>Antenna 
configuration</t>
  </si>
  <si>
    <t>Duplex 
mode</t>
  </si>
  <si>
    <t>Fading channel</t>
  </si>
  <si>
    <t>Modulation 
format</t>
  </si>
  <si>
    <t>Test case</t>
  </si>
  <si>
    <t>8.2.1.3.1</t>
  </si>
  <si>
    <t>FDD</t>
  </si>
  <si>
    <t>TM3</t>
  </si>
  <si>
    <t>[2x2 Medium]</t>
  </si>
  <si>
    <t>[EVA 70]</t>
  </si>
  <si>
    <t>16QAM</t>
  </si>
  <si>
    <t>8.2.1.4.2</t>
  </si>
  <si>
    <t>TM4</t>
  </si>
  <si>
    <t>Transmission 
mode</t>
  </si>
  <si>
    <t>[ETU 70]</t>
  </si>
  <si>
    <t>8.3.1.2 v.</t>
  </si>
  <si>
    <t>TM9</t>
  </si>
  <si>
    <t>[ETU 5]</t>
  </si>
  <si>
    <t>8.2.2.3.1</t>
  </si>
  <si>
    <t>TDD</t>
  </si>
  <si>
    <t>8.2.2.4.2</t>
  </si>
  <si>
    <t>8.3.2.2</t>
  </si>
  <si>
    <t>TM8</t>
  </si>
  <si>
    <t>[EPA 5]</t>
  </si>
  <si>
    <t>SNR (dB)</t>
  </si>
  <si>
    <t>MMSE</t>
  </si>
  <si>
    <t>R-ML</t>
  </si>
  <si>
    <t>CWIC</t>
  </si>
  <si>
    <t>EVM assumption is 6%</t>
  </si>
  <si>
    <t>SNR @70% MaxTput</t>
  </si>
  <si>
    <t>SNR @80% MaxTput</t>
  </si>
  <si>
    <t>SNR @85% MaxTput</t>
  </si>
  <si>
    <t>Throughput (Mbps)</t>
  </si>
  <si>
    <t>Max Tput (Mbps)</t>
  </si>
  <si>
    <t xml:space="preserve"> @70%/MMSE</t>
  </si>
  <si>
    <t xml:space="preserve"> @80%/MMSE</t>
  </si>
  <si>
    <t xml:space="preserve"> @85%/MMSE</t>
  </si>
  <si>
    <t>3 (option 1)</t>
  </si>
  <si>
    <t>3 (option 2)</t>
  </si>
  <si>
    <t xml:space="preserve">6 (option 1) </t>
  </si>
  <si>
    <t xml:space="preserve">6 (option 2) </t>
  </si>
  <si>
    <t>FDD TM3</t>
  </si>
  <si>
    <t>FDD TM4</t>
  </si>
  <si>
    <t>FDD TM9
Option 1</t>
  </si>
  <si>
    <t>FDD TM9
Option 2</t>
  </si>
  <si>
    <t>TDD TM3</t>
  </si>
  <si>
    <t>TDD TM8
Option 1</t>
  </si>
  <si>
    <t>TDD TM8
Option 2</t>
  </si>
  <si>
    <t>Test Case</t>
  </si>
  <si>
    <t>Test 1 - FDD TM3</t>
  </si>
  <si>
    <t>Test 2 - FDD TM4</t>
  </si>
  <si>
    <t>Test 3 - FDD TM9 Op1</t>
  </si>
  <si>
    <t>Test 3 - FDD TM9 Op2</t>
  </si>
  <si>
    <t>Test 4 - TDD TM3</t>
  </si>
  <si>
    <t>Test 5 - TDD TM4</t>
  </si>
  <si>
    <t>Test 6 - TDD TM8 Op1</t>
  </si>
  <si>
    <t>Test 6 - TDD TM8 Op2</t>
  </si>
  <si>
    <t>Huawei (R4-14xxxx)</t>
  </si>
  <si>
    <t>SNR @70% Max Tput</t>
  </si>
  <si>
    <t>Company A (R4-14xxxx)</t>
  </si>
  <si>
    <t>Company B (R4-14xxxx)</t>
  </si>
  <si>
    <t>Company C (R4-14xxxx)</t>
  </si>
  <si>
    <t>Company D (R4-14xxxx)</t>
  </si>
  <si>
    <t>Company E (R4-14xxxx)</t>
  </si>
  <si>
    <t>Company F (R4-14xxxx)</t>
  </si>
  <si>
    <t>Company G (R4-14xxxx)</t>
  </si>
  <si>
    <t>Company H (R4-14xxxx)</t>
  </si>
  <si>
    <t>Company I (R4-14xxxx)</t>
  </si>
  <si>
    <t>Company J (R4-14xxxx)</t>
  </si>
  <si>
    <t>Average</t>
  </si>
  <si>
    <t>Spread</t>
  </si>
  <si>
    <t>Summary of demodulation results</t>
  </si>
  <si>
    <t>R4-144299</t>
  </si>
</sst>
</file>

<file path=xl/styles.xml><?xml version="1.0" encoding="utf-8"?>
<styleSheet xmlns="http://schemas.openxmlformats.org/spreadsheetml/2006/main">
  <numFmts count="1">
    <numFmt numFmtId="164" formatCode="0.0000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name val="宋体"/>
      <charset val="134"/>
    </font>
    <font>
      <sz val="12"/>
      <name val="宋体"/>
      <family val="3"/>
      <charset val="134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6" fillId="0" borderId="0">
      <alignment vertical="center"/>
    </xf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/>
    <xf numFmtId="0" fontId="1" fillId="0" borderId="5" xfId="0" applyFont="1" applyBorder="1" applyAlignment="1">
      <alignment horizontal="center" vertical="center"/>
    </xf>
    <xf numFmtId="9" fontId="1" fillId="0" borderId="0" xfId="0" applyNumberFormat="1" applyFont="1"/>
    <xf numFmtId="0" fontId="1" fillId="3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2" fontId="0" fillId="0" borderId="0" xfId="0" applyNumberFormat="1"/>
    <xf numFmtId="2" fontId="1" fillId="0" borderId="5" xfId="0" applyNumberFormat="1" applyFont="1" applyBorder="1" applyAlignment="1">
      <alignment horizontal="center" vertical="center"/>
    </xf>
    <xf numFmtId="2" fontId="1" fillId="3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/>
    </xf>
    <xf numFmtId="2" fontId="7" fillId="3" borderId="1" xfId="1" applyNumberFormat="1" applyFont="1" applyFill="1" applyBorder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8" xfId="1" applyNumberFormat="1" applyFont="1" applyFill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2" fillId="0" borderId="1" xfId="0" applyFont="1" applyBorder="1"/>
    <xf numFmtId="2" fontId="0" fillId="0" borderId="1" xfId="0" applyNumberFormat="1" applyBorder="1"/>
    <xf numFmtId="2" fontId="0" fillId="0" borderId="1" xfId="0" applyNumberFormat="1" applyFill="1" applyBorder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0" fontId="0" fillId="0" borderId="0" xfId="0" applyAlignment="1"/>
    <xf numFmtId="2" fontId="12" fillId="0" borderId="1" xfId="0" applyNumberFormat="1" applyFont="1" applyBorder="1"/>
    <xf numFmtId="49" fontId="12" fillId="3" borderId="1" xfId="0" applyNumberFormat="1" applyFont="1" applyFill="1" applyBorder="1" applyAlignment="1">
      <alignment horizontal="center" vertical="center"/>
    </xf>
    <xf numFmtId="2" fontId="0" fillId="3" borderId="1" xfId="0" applyNumberFormat="1" applyFill="1" applyBorder="1"/>
    <xf numFmtId="2" fontId="12" fillId="3" borderId="3" xfId="0" applyNumberFormat="1" applyFont="1" applyFill="1" applyBorder="1" applyAlignment="1">
      <alignment horizontal="center" textRotation="90"/>
    </xf>
    <xf numFmtId="2" fontId="12" fillId="3" borderId="10" xfId="0" applyNumberFormat="1" applyFont="1" applyFill="1" applyBorder="1" applyAlignment="1">
      <alignment horizontal="center" textRotation="90"/>
    </xf>
    <xf numFmtId="2" fontId="12" fillId="3" borderId="2" xfId="0" applyNumberFormat="1" applyFont="1" applyFill="1" applyBorder="1" applyAlignment="1">
      <alignment horizontal="center" textRotation="90"/>
    </xf>
    <xf numFmtId="2" fontId="12" fillId="0" borderId="3" xfId="0" applyNumberFormat="1" applyFont="1" applyBorder="1" applyAlignment="1">
      <alignment horizontal="center" textRotation="90"/>
    </xf>
    <xf numFmtId="2" fontId="12" fillId="0" borderId="10" xfId="0" applyNumberFormat="1" applyFont="1" applyBorder="1" applyAlignment="1">
      <alignment horizontal="center" textRotation="90"/>
    </xf>
    <xf numFmtId="2" fontId="12" fillId="0" borderId="2" xfId="0" applyNumberFormat="1" applyFont="1" applyBorder="1" applyAlignment="1">
      <alignment horizontal="center" textRotation="90"/>
    </xf>
    <xf numFmtId="0" fontId="12" fillId="0" borderId="3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3" borderId="3" xfId="0" applyFont="1" applyFill="1" applyBorder="1" applyAlignment="1">
      <alignment horizontal="center" textRotation="90"/>
    </xf>
    <xf numFmtId="0" fontId="1" fillId="3" borderId="10" xfId="0" applyFont="1" applyFill="1" applyBorder="1" applyAlignment="1">
      <alignment horizontal="center" textRotation="90"/>
    </xf>
    <xf numFmtId="0" fontId="1" fillId="3" borderId="2" xfId="0" applyFont="1" applyFill="1" applyBorder="1" applyAlignment="1">
      <alignment horizontal="center" textRotation="90"/>
    </xf>
    <xf numFmtId="0" fontId="1" fillId="2" borderId="3" xfId="0" applyFont="1" applyFill="1" applyBorder="1" applyAlignment="1">
      <alignment horizontal="center" textRotation="90"/>
    </xf>
    <xf numFmtId="0" fontId="1" fillId="2" borderId="10" xfId="0" applyFont="1" applyFill="1" applyBorder="1" applyAlignment="1">
      <alignment horizontal="center" textRotation="90"/>
    </xf>
    <xf numFmtId="0" fontId="1" fillId="2" borderId="2" xfId="0" applyFont="1" applyFill="1" applyBorder="1" applyAlignment="1">
      <alignment horizontal="center" textRotation="90"/>
    </xf>
    <xf numFmtId="0" fontId="1" fillId="0" borderId="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2" fontId="1" fillId="0" borderId="11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常规 2" xfId="2"/>
  </cellStyles>
  <dxfs count="12"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FDD TM3 EVA70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1- FDD TM3'!$C$6:$C$7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TM3'!$C$8:$C$34</c:f>
              <c:numCache>
                <c:formatCode>0.00</c:formatCode>
                <c:ptCount val="27"/>
                <c:pt idx="2">
                  <c:v>4.5618999999999996</c:v>
                </c:pt>
                <c:pt idx="4">
                  <c:v>6.8040000000000003</c:v>
                </c:pt>
                <c:pt idx="6">
                  <c:v>7.9444999999999997</c:v>
                </c:pt>
                <c:pt idx="8">
                  <c:v>9.6227999999999998</c:v>
                </c:pt>
                <c:pt idx="10">
                  <c:v>11.553800000000001</c:v>
                </c:pt>
                <c:pt idx="12">
                  <c:v>12.1241</c:v>
                </c:pt>
                <c:pt idx="14">
                  <c:v>15.8436</c:v>
                </c:pt>
                <c:pt idx="16">
                  <c:v>21.4618</c:v>
                </c:pt>
                <c:pt idx="18">
                  <c:v>23.256699999999999</c:v>
                </c:pt>
                <c:pt idx="20">
                  <c:v>23.327999999999999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1"/>
          <c:order val="1"/>
          <c:tx>
            <c:strRef>
              <c:f>'Test 1- FDD TM3'!$D$6:$D$7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TM3'!$D$8:$D$34</c:f>
              <c:numCache>
                <c:formatCode>0.00</c:formatCode>
                <c:ptCount val="27"/>
                <c:pt idx="2">
                  <c:v>5.3741000000000003</c:v>
                </c:pt>
                <c:pt idx="4">
                  <c:v>7.1021000000000001</c:v>
                </c:pt>
                <c:pt idx="6">
                  <c:v>7.9962999999999997</c:v>
                </c:pt>
                <c:pt idx="8">
                  <c:v>9.5731000000000002</c:v>
                </c:pt>
                <c:pt idx="10">
                  <c:v>11.5214</c:v>
                </c:pt>
                <c:pt idx="12">
                  <c:v>11.7418</c:v>
                </c:pt>
                <c:pt idx="14">
                  <c:v>12.635999999999999</c:v>
                </c:pt>
                <c:pt idx="16">
                  <c:v>15.992599999999999</c:v>
                </c:pt>
                <c:pt idx="18">
                  <c:v>19.915199999999999</c:v>
                </c:pt>
                <c:pt idx="20">
                  <c:v>22.334399999999999</c:v>
                </c:pt>
                <c:pt idx="22">
                  <c:v>22.982399999999998</c:v>
                </c:pt>
                <c:pt idx="24">
                  <c:v>23.198399999999999</c:v>
                </c:pt>
                <c:pt idx="26">
                  <c:v>23.254899999999999</c:v>
                </c:pt>
              </c:numCache>
            </c:numRef>
          </c:val>
        </c:ser>
        <c:ser>
          <c:idx val="2"/>
          <c:order val="2"/>
          <c:tx>
            <c:strRef>
              <c:f>'Test 1- FDD TM3'!$E$6:$E$7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1- FDD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1- FDD TM3'!$E$8:$E$34</c:f>
              <c:numCache>
                <c:formatCode>0.00</c:formatCode>
                <c:ptCount val="27"/>
                <c:pt idx="2">
                  <c:v>5.5468999999999999</c:v>
                </c:pt>
                <c:pt idx="4">
                  <c:v>7.4455</c:v>
                </c:pt>
                <c:pt idx="6">
                  <c:v>8.2943999999999996</c:v>
                </c:pt>
                <c:pt idx="8">
                  <c:v>9.9533000000000005</c:v>
                </c:pt>
                <c:pt idx="10">
                  <c:v>11.644600000000001</c:v>
                </c:pt>
                <c:pt idx="12">
                  <c:v>12.467499999999999</c:v>
                </c:pt>
                <c:pt idx="14">
                  <c:v>15.6427</c:v>
                </c:pt>
                <c:pt idx="16">
                  <c:v>20.5351</c:v>
                </c:pt>
                <c:pt idx="18">
                  <c:v>22.7318</c:v>
                </c:pt>
                <c:pt idx="20">
                  <c:v>23.276199999999999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marker val="1"/>
        <c:axId val="65433984"/>
        <c:axId val="65436288"/>
      </c:lineChart>
      <c:catAx>
        <c:axId val="6543398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65436288"/>
        <c:crosses val="autoZero"/>
        <c:auto val="1"/>
        <c:lblAlgn val="ctr"/>
        <c:lblOffset val="100"/>
      </c:catAx>
      <c:valAx>
        <c:axId val="6543628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65433984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FDD TM4 ETU70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2- FDD TM4'!$C$6:$C$7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TM4'!$C$8:$C$34</c:f>
              <c:numCache>
                <c:formatCode>0.00</c:formatCode>
                <c:ptCount val="27"/>
                <c:pt idx="2">
                  <c:v>2.9354</c:v>
                </c:pt>
                <c:pt idx="4">
                  <c:v>4.9442000000000004</c:v>
                </c:pt>
                <c:pt idx="6">
                  <c:v>7.0438000000000001</c:v>
                </c:pt>
                <c:pt idx="8">
                  <c:v>8.8193000000000001</c:v>
                </c:pt>
                <c:pt idx="10">
                  <c:v>10.5235</c:v>
                </c:pt>
                <c:pt idx="12">
                  <c:v>12.487</c:v>
                </c:pt>
                <c:pt idx="14">
                  <c:v>14.962300000000001</c:v>
                </c:pt>
                <c:pt idx="16">
                  <c:v>18.843800000000002</c:v>
                </c:pt>
                <c:pt idx="18">
                  <c:v>22.226400000000002</c:v>
                </c:pt>
                <c:pt idx="20">
                  <c:v>23.204899999999999</c:v>
                </c:pt>
                <c:pt idx="22">
                  <c:v>23.315000000000001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ser>
          <c:idx val="1"/>
          <c:order val="1"/>
          <c:tx>
            <c:strRef>
              <c:f>'Test 2- FDD TM4'!$D$6:$D$7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TM4'!$D$8:$D$34</c:f>
              <c:numCache>
                <c:formatCode>0.00</c:formatCode>
                <c:ptCount val="27"/>
                <c:pt idx="2">
                  <c:v>3.3502000000000001</c:v>
                </c:pt>
                <c:pt idx="4">
                  <c:v>5.2942</c:v>
                </c:pt>
                <c:pt idx="6">
                  <c:v>7.1150000000000002</c:v>
                </c:pt>
                <c:pt idx="8">
                  <c:v>8.7349999999999994</c:v>
                </c:pt>
                <c:pt idx="10">
                  <c:v>10.1282</c:v>
                </c:pt>
                <c:pt idx="12">
                  <c:v>11.566800000000001</c:v>
                </c:pt>
                <c:pt idx="14">
                  <c:v>13.446</c:v>
                </c:pt>
                <c:pt idx="16">
                  <c:v>15.4613</c:v>
                </c:pt>
                <c:pt idx="18">
                  <c:v>17.670999999999999</c:v>
                </c:pt>
                <c:pt idx="20">
                  <c:v>19.9649</c:v>
                </c:pt>
                <c:pt idx="22">
                  <c:v>21.863499999999998</c:v>
                </c:pt>
                <c:pt idx="24">
                  <c:v>22.68</c:v>
                </c:pt>
                <c:pt idx="26">
                  <c:v>23.035699999999999</c:v>
                </c:pt>
              </c:numCache>
            </c:numRef>
          </c:val>
        </c:ser>
        <c:ser>
          <c:idx val="2"/>
          <c:order val="2"/>
          <c:tx>
            <c:strRef>
              <c:f>'Test 2- FDD TM4'!$E$6:$E$7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2- FDD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2- FDD TM4'!$E$8:$E$34</c:f>
              <c:numCache>
                <c:formatCode>0.00</c:formatCode>
                <c:ptCount val="27"/>
                <c:pt idx="2">
                  <c:v>3.8620999999999999</c:v>
                </c:pt>
                <c:pt idx="4">
                  <c:v>6.8947000000000003</c:v>
                </c:pt>
                <c:pt idx="6">
                  <c:v>8.9748000000000001</c:v>
                </c:pt>
                <c:pt idx="8">
                  <c:v>10.996600000000001</c:v>
                </c:pt>
                <c:pt idx="10">
                  <c:v>12.286099999999999</c:v>
                </c:pt>
                <c:pt idx="12">
                  <c:v>13.5497</c:v>
                </c:pt>
                <c:pt idx="14">
                  <c:v>17.029399999999999</c:v>
                </c:pt>
                <c:pt idx="16">
                  <c:v>21.422899999999998</c:v>
                </c:pt>
                <c:pt idx="18">
                  <c:v>22.958600000000001</c:v>
                </c:pt>
                <c:pt idx="20">
                  <c:v>23.256699999999999</c:v>
                </c:pt>
                <c:pt idx="22">
                  <c:v>23.327999999999999</c:v>
                </c:pt>
                <c:pt idx="24">
                  <c:v>23.327999999999999</c:v>
                </c:pt>
                <c:pt idx="26">
                  <c:v>23.334499999999998</c:v>
                </c:pt>
              </c:numCache>
            </c:numRef>
          </c:val>
        </c:ser>
        <c:marker val="1"/>
        <c:axId val="82203392"/>
        <c:axId val="82205312"/>
      </c:lineChart>
      <c:catAx>
        <c:axId val="8220339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2205312"/>
        <c:crosses val="autoZero"/>
        <c:auto val="1"/>
        <c:lblAlgn val="ctr"/>
        <c:lblOffset val="100"/>
      </c:catAx>
      <c:valAx>
        <c:axId val="8220531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220339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FDD TM9 EPA5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1'!$C$6:$C$7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1'!$C$8:$C$34</c:f>
              <c:numCache>
                <c:formatCode>0.00</c:formatCode>
                <c:ptCount val="27"/>
                <c:pt idx="2">
                  <c:v>1.9763999999999999</c:v>
                </c:pt>
                <c:pt idx="4">
                  <c:v>3.4214000000000002</c:v>
                </c:pt>
                <c:pt idx="6">
                  <c:v>5.0155000000000003</c:v>
                </c:pt>
                <c:pt idx="8">
                  <c:v>7.1086</c:v>
                </c:pt>
                <c:pt idx="10">
                  <c:v>9.0202000000000009</c:v>
                </c:pt>
                <c:pt idx="12">
                  <c:v>11.191000000000001</c:v>
                </c:pt>
                <c:pt idx="14">
                  <c:v>13.459</c:v>
                </c:pt>
                <c:pt idx="16">
                  <c:v>16.349</c:v>
                </c:pt>
                <c:pt idx="18">
                  <c:v>18.772600000000001</c:v>
                </c:pt>
                <c:pt idx="20">
                  <c:v>20.003799999999998</c:v>
                </c:pt>
                <c:pt idx="22">
                  <c:v>20.399000000000001</c:v>
                </c:pt>
                <c:pt idx="24">
                  <c:v>20.593399999999999</c:v>
                </c:pt>
                <c:pt idx="26">
                  <c:v>20.6645</c:v>
                </c:pt>
              </c:numCache>
            </c:numRef>
          </c:val>
        </c:ser>
        <c:ser>
          <c:idx val="1"/>
          <c:order val="1"/>
          <c:tx>
            <c:strRef>
              <c:f>'Test 3 FDD TM9 option 1'!$D$6:$D$7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1'!$D$8:$D$34</c:f>
              <c:numCache>
                <c:formatCode>0.00</c:formatCode>
                <c:ptCount val="27"/>
                <c:pt idx="2">
                  <c:v>2.3652000000000002</c:v>
                </c:pt>
                <c:pt idx="4">
                  <c:v>3.7843</c:v>
                </c:pt>
                <c:pt idx="6">
                  <c:v>5.1192000000000002</c:v>
                </c:pt>
                <c:pt idx="8">
                  <c:v>6.7586000000000004</c:v>
                </c:pt>
                <c:pt idx="10">
                  <c:v>8.3009000000000004</c:v>
                </c:pt>
                <c:pt idx="12">
                  <c:v>10.0181</c:v>
                </c:pt>
                <c:pt idx="14">
                  <c:v>11.664</c:v>
                </c:pt>
                <c:pt idx="16">
                  <c:v>13.504300000000001</c:v>
                </c:pt>
                <c:pt idx="18">
                  <c:v>15.875999999999999</c:v>
                </c:pt>
                <c:pt idx="20">
                  <c:v>17.670999999999999</c:v>
                </c:pt>
                <c:pt idx="22">
                  <c:v>19.018799999999999</c:v>
                </c:pt>
                <c:pt idx="24">
                  <c:v>19.6279</c:v>
                </c:pt>
                <c:pt idx="26">
                  <c:v>20.112400000000001</c:v>
                </c:pt>
              </c:numCache>
            </c:numRef>
          </c:val>
        </c:ser>
        <c:ser>
          <c:idx val="2"/>
          <c:order val="2"/>
          <c:tx>
            <c:strRef>
              <c:f>'Test 3 FDD TM9 option 1'!$E$6:$E$7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1'!$E$8:$E$34</c:f>
              <c:numCache>
                <c:formatCode>0.00</c:formatCode>
                <c:ptCount val="27"/>
                <c:pt idx="2">
                  <c:v>2.7993999999999999</c:v>
                </c:pt>
                <c:pt idx="4">
                  <c:v>4.6073000000000004</c:v>
                </c:pt>
                <c:pt idx="6">
                  <c:v>6.6550000000000002</c:v>
                </c:pt>
                <c:pt idx="8">
                  <c:v>8.7349999999999994</c:v>
                </c:pt>
                <c:pt idx="10">
                  <c:v>10.594799999999999</c:v>
                </c:pt>
                <c:pt idx="12">
                  <c:v>12.506399999999999</c:v>
                </c:pt>
                <c:pt idx="14">
                  <c:v>14.560600000000001</c:v>
                </c:pt>
                <c:pt idx="16">
                  <c:v>16.7897</c:v>
                </c:pt>
                <c:pt idx="18">
                  <c:v>18.992899999999999</c:v>
                </c:pt>
                <c:pt idx="20">
                  <c:v>19.906600000000001</c:v>
                </c:pt>
                <c:pt idx="22">
                  <c:v>20.3018</c:v>
                </c:pt>
                <c:pt idx="24">
                  <c:v>20.502700000000001</c:v>
                </c:pt>
                <c:pt idx="26">
                  <c:v>20.670999999999999</c:v>
                </c:pt>
              </c:numCache>
            </c:numRef>
          </c:val>
        </c:ser>
        <c:marker val="1"/>
        <c:axId val="84468480"/>
        <c:axId val="84470400"/>
      </c:lineChart>
      <c:catAx>
        <c:axId val="844684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84470400"/>
        <c:crosses val="autoZero"/>
        <c:auto val="1"/>
        <c:lblAlgn val="ctr"/>
        <c:lblOffset val="100"/>
      </c:catAx>
      <c:valAx>
        <c:axId val="844704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8446848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FDD TM9 ETU5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3 FDD TM9 option 2'!$C$6:$C$7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2'!$C$8:$C$34</c:f>
              <c:numCache>
                <c:formatCode>0.00</c:formatCode>
                <c:ptCount val="27"/>
                <c:pt idx="2">
                  <c:v>3.1991999999999998</c:v>
                </c:pt>
                <c:pt idx="4">
                  <c:v>5.0707000000000004</c:v>
                </c:pt>
                <c:pt idx="6">
                  <c:v>6.8955000000000002</c:v>
                </c:pt>
                <c:pt idx="8">
                  <c:v>8.3474000000000004</c:v>
                </c:pt>
                <c:pt idx="10">
                  <c:v>9.7248999999999999</c:v>
                </c:pt>
                <c:pt idx="12">
                  <c:v>11.297800000000001</c:v>
                </c:pt>
                <c:pt idx="14">
                  <c:v>14.8386</c:v>
                </c:pt>
                <c:pt idx="16">
                  <c:v>19.028099999999998</c:v>
                </c:pt>
                <c:pt idx="18">
                  <c:v>20.162299999999998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ser>
          <c:idx val="1"/>
          <c:order val="1"/>
          <c:tx>
            <c:strRef>
              <c:f>'Test 3 FDD TM9 option 2'!$D$6:$D$7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2'!$D$8:$D$34</c:f>
              <c:numCache>
                <c:formatCode>0.00</c:formatCode>
                <c:ptCount val="27"/>
                <c:pt idx="2">
                  <c:v>3.1467999999999998</c:v>
                </c:pt>
                <c:pt idx="4">
                  <c:v>4.8178999999999998</c:v>
                </c:pt>
                <c:pt idx="6">
                  <c:v>6.4509999999999996</c:v>
                </c:pt>
                <c:pt idx="8">
                  <c:v>7.8628</c:v>
                </c:pt>
                <c:pt idx="10">
                  <c:v>8.9236000000000004</c:v>
                </c:pt>
                <c:pt idx="12">
                  <c:v>10.2073</c:v>
                </c:pt>
                <c:pt idx="14">
                  <c:v>12.198399999999999</c:v>
                </c:pt>
                <c:pt idx="16">
                  <c:v>14.7194</c:v>
                </c:pt>
                <c:pt idx="18">
                  <c:v>17.9636</c:v>
                </c:pt>
                <c:pt idx="20">
                  <c:v>19.840800000000002</c:v>
                </c:pt>
                <c:pt idx="22">
                  <c:v>20.185199999999998</c:v>
                </c:pt>
                <c:pt idx="24">
                  <c:v>20.2224</c:v>
                </c:pt>
              </c:numCache>
            </c:numRef>
          </c:val>
        </c:ser>
        <c:ser>
          <c:idx val="2"/>
          <c:order val="2"/>
          <c:tx>
            <c:strRef>
              <c:f>'Test 3 FDD TM9 option 2'!$E$6:$E$7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3 FDD TM9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3 FDD TM9 option 2'!$E$8:$E$34</c:f>
              <c:numCache>
                <c:formatCode>0.00</c:formatCode>
                <c:ptCount val="27"/>
                <c:pt idx="2">
                  <c:v>3.9394</c:v>
                </c:pt>
                <c:pt idx="4">
                  <c:v>6.2897999999999996</c:v>
                </c:pt>
                <c:pt idx="6">
                  <c:v>8.1516999999999999</c:v>
                </c:pt>
                <c:pt idx="8">
                  <c:v>9.5361999999999991</c:v>
                </c:pt>
                <c:pt idx="10">
                  <c:v>10.3269</c:v>
                </c:pt>
                <c:pt idx="12">
                  <c:v>11.607900000000001</c:v>
                </c:pt>
                <c:pt idx="14">
                  <c:v>15.441599999999999</c:v>
                </c:pt>
                <c:pt idx="16">
                  <c:v>19.588100000000001</c:v>
                </c:pt>
                <c:pt idx="18">
                  <c:v>20.2224</c:v>
                </c:pt>
                <c:pt idx="20">
                  <c:v>20.2224</c:v>
                </c:pt>
                <c:pt idx="22">
                  <c:v>20.2224</c:v>
                </c:pt>
                <c:pt idx="24">
                  <c:v>20.2224</c:v>
                </c:pt>
              </c:numCache>
            </c:numRef>
          </c:val>
        </c:ser>
        <c:marker val="1"/>
        <c:axId val="90899200"/>
        <c:axId val="90901120"/>
      </c:lineChart>
      <c:catAx>
        <c:axId val="9089920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90901120"/>
        <c:crosses val="autoZero"/>
        <c:auto val="1"/>
        <c:lblAlgn val="ctr"/>
        <c:lblOffset val="100"/>
      </c:catAx>
      <c:valAx>
        <c:axId val="9090112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9089920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TDD TM3 EVA70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4 - TDD TM3'!$C$6:$C$7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TM3'!$C$8:$C$34</c:f>
              <c:numCache>
                <c:formatCode>0.00</c:formatCode>
                <c:ptCount val="27"/>
                <c:pt idx="2">
                  <c:v>1.69</c:v>
                </c:pt>
                <c:pt idx="4">
                  <c:v>2.85</c:v>
                </c:pt>
                <c:pt idx="6">
                  <c:v>3.41</c:v>
                </c:pt>
                <c:pt idx="8">
                  <c:v>3.76</c:v>
                </c:pt>
                <c:pt idx="10">
                  <c:v>3.93</c:v>
                </c:pt>
                <c:pt idx="12">
                  <c:v>4.75</c:v>
                </c:pt>
                <c:pt idx="14">
                  <c:v>6.18</c:v>
                </c:pt>
                <c:pt idx="16">
                  <c:v>8.33</c:v>
                </c:pt>
                <c:pt idx="18">
                  <c:v>8.93</c:v>
                </c:pt>
                <c:pt idx="20">
                  <c:v>8.99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ser>
          <c:idx val="1"/>
          <c:order val="1"/>
          <c:tx>
            <c:strRef>
              <c:f>'Test 4 - TDD TM3'!$D$6:$D$7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TM3'!$D$8:$D$34</c:f>
              <c:numCache>
                <c:formatCode>0.00</c:formatCode>
                <c:ptCount val="27"/>
                <c:pt idx="2">
                  <c:v>1.46</c:v>
                </c:pt>
                <c:pt idx="4">
                  <c:v>2.78</c:v>
                </c:pt>
                <c:pt idx="6">
                  <c:v>3.28</c:v>
                </c:pt>
                <c:pt idx="8">
                  <c:v>3.76</c:v>
                </c:pt>
                <c:pt idx="10">
                  <c:v>3.82</c:v>
                </c:pt>
                <c:pt idx="12">
                  <c:v>4.1399999999999997</c:v>
                </c:pt>
                <c:pt idx="14">
                  <c:v>4.9800000000000004</c:v>
                </c:pt>
                <c:pt idx="16">
                  <c:v>6.37</c:v>
                </c:pt>
                <c:pt idx="18">
                  <c:v>7.85</c:v>
                </c:pt>
                <c:pt idx="20">
                  <c:v>8.73</c:v>
                </c:pt>
                <c:pt idx="22">
                  <c:v>8.8800000000000008</c:v>
                </c:pt>
                <c:pt idx="24">
                  <c:v>8.9700000000000006</c:v>
                </c:pt>
              </c:numCache>
            </c:numRef>
          </c:val>
        </c:ser>
        <c:ser>
          <c:idx val="2"/>
          <c:order val="2"/>
          <c:tx>
            <c:strRef>
              <c:f>'Test 4 - TDD TM3'!$E$6:$E$7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4 - TDD TM3'!$B$8:$B$34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4 - TDD TM3'!$E$8:$E$34</c:f>
              <c:numCache>
                <c:formatCode>0.00</c:formatCode>
                <c:ptCount val="27"/>
                <c:pt idx="2">
                  <c:v>1.55</c:v>
                </c:pt>
                <c:pt idx="4">
                  <c:v>2.89</c:v>
                </c:pt>
                <c:pt idx="6">
                  <c:v>3.58</c:v>
                </c:pt>
                <c:pt idx="8">
                  <c:v>3.77</c:v>
                </c:pt>
                <c:pt idx="10">
                  <c:v>3.89</c:v>
                </c:pt>
                <c:pt idx="12">
                  <c:v>4.63</c:v>
                </c:pt>
                <c:pt idx="14">
                  <c:v>5.99</c:v>
                </c:pt>
                <c:pt idx="16">
                  <c:v>7.75</c:v>
                </c:pt>
                <c:pt idx="18">
                  <c:v>8.7200000000000006</c:v>
                </c:pt>
                <c:pt idx="20">
                  <c:v>8.9499999999999993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marker val="1"/>
        <c:axId val="92090752"/>
        <c:axId val="92092672"/>
      </c:lineChart>
      <c:catAx>
        <c:axId val="9209075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92092672"/>
        <c:crosses val="autoZero"/>
        <c:auto val="1"/>
        <c:lblAlgn val="ctr"/>
        <c:lblOffset val="100"/>
      </c:catAx>
      <c:valAx>
        <c:axId val="9209267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92090752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TDD TM4 ETU70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5 - TDD TM4'!$C$6:$C$7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TM4'!$C$8:$C$34</c:f>
              <c:numCache>
                <c:formatCode>0.00</c:formatCode>
                <c:ptCount val="27"/>
                <c:pt idx="2">
                  <c:v>1.26</c:v>
                </c:pt>
                <c:pt idx="4">
                  <c:v>2.0699999999999998</c:v>
                </c:pt>
                <c:pt idx="6">
                  <c:v>2.88</c:v>
                </c:pt>
                <c:pt idx="8">
                  <c:v>3.5</c:v>
                </c:pt>
                <c:pt idx="10">
                  <c:v>4</c:v>
                </c:pt>
                <c:pt idx="12">
                  <c:v>4.5999999999999996</c:v>
                </c:pt>
                <c:pt idx="14">
                  <c:v>5.7</c:v>
                </c:pt>
                <c:pt idx="16">
                  <c:v>7.39</c:v>
                </c:pt>
                <c:pt idx="18">
                  <c:v>8.66</c:v>
                </c:pt>
                <c:pt idx="20">
                  <c:v>8.98</c:v>
                </c:pt>
                <c:pt idx="22">
                  <c:v>8.98</c:v>
                </c:pt>
                <c:pt idx="24">
                  <c:v>8.99</c:v>
                </c:pt>
              </c:numCache>
            </c:numRef>
          </c:val>
        </c:ser>
        <c:ser>
          <c:idx val="1"/>
          <c:order val="1"/>
          <c:tx>
            <c:strRef>
              <c:f>'Test 5 - TDD TM4'!$D$6:$D$7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TM4'!$D$8:$D$34</c:f>
              <c:numCache>
                <c:formatCode>0.00</c:formatCode>
                <c:ptCount val="27"/>
                <c:pt idx="2">
                  <c:v>1.1599999999999999</c:v>
                </c:pt>
                <c:pt idx="4">
                  <c:v>1.94</c:v>
                </c:pt>
                <c:pt idx="6">
                  <c:v>2.78</c:v>
                </c:pt>
                <c:pt idx="8">
                  <c:v>3.29</c:v>
                </c:pt>
                <c:pt idx="10">
                  <c:v>3.78</c:v>
                </c:pt>
                <c:pt idx="12">
                  <c:v>4.26</c:v>
                </c:pt>
                <c:pt idx="14">
                  <c:v>4.78</c:v>
                </c:pt>
                <c:pt idx="16">
                  <c:v>5.73</c:v>
                </c:pt>
                <c:pt idx="18">
                  <c:v>6.93</c:v>
                </c:pt>
                <c:pt idx="20">
                  <c:v>7.82</c:v>
                </c:pt>
                <c:pt idx="22">
                  <c:v>8.5</c:v>
                </c:pt>
                <c:pt idx="24">
                  <c:v>8.8000000000000007</c:v>
                </c:pt>
              </c:numCache>
            </c:numRef>
          </c:val>
        </c:ser>
        <c:ser>
          <c:idx val="2"/>
          <c:order val="2"/>
          <c:tx>
            <c:strRef>
              <c:f>'Test 5 - TDD TM4'!$E$6:$E$7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5 - TDD TM4'!$B$8:$B$34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5 - TDD TM4'!$E$8:$E$34</c:f>
              <c:numCache>
                <c:formatCode>0.00</c:formatCode>
                <c:ptCount val="27"/>
                <c:pt idx="2">
                  <c:v>1.43</c:v>
                </c:pt>
                <c:pt idx="4">
                  <c:v>2.76</c:v>
                </c:pt>
                <c:pt idx="6">
                  <c:v>3.54</c:v>
                </c:pt>
                <c:pt idx="8">
                  <c:v>3.84</c:v>
                </c:pt>
                <c:pt idx="10">
                  <c:v>4.17</c:v>
                </c:pt>
                <c:pt idx="12">
                  <c:v>4.8600000000000003</c:v>
                </c:pt>
                <c:pt idx="14">
                  <c:v>6.38</c:v>
                </c:pt>
                <c:pt idx="16">
                  <c:v>8.1</c:v>
                </c:pt>
                <c:pt idx="18">
                  <c:v>8.8000000000000007</c:v>
                </c:pt>
                <c:pt idx="20">
                  <c:v>8.93</c:v>
                </c:pt>
                <c:pt idx="22">
                  <c:v>8.99</c:v>
                </c:pt>
                <c:pt idx="24">
                  <c:v>8.99</c:v>
                </c:pt>
              </c:numCache>
            </c:numRef>
          </c:val>
        </c:ser>
        <c:marker val="1"/>
        <c:axId val="93213056"/>
        <c:axId val="93214976"/>
      </c:lineChart>
      <c:catAx>
        <c:axId val="9321305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93214976"/>
        <c:crosses val="autoZero"/>
        <c:auto val="1"/>
        <c:lblAlgn val="ctr"/>
        <c:lblOffset val="100"/>
      </c:catAx>
      <c:valAx>
        <c:axId val="9321497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93213056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TDD TM8 EPA5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1'!$C$6:$C$7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1'!$C$8:$C$34</c:f>
              <c:numCache>
                <c:formatCode>0.00</c:formatCode>
                <c:ptCount val="27"/>
                <c:pt idx="2">
                  <c:v>1.6934</c:v>
                </c:pt>
                <c:pt idx="4">
                  <c:v>2.4279000000000002</c:v>
                </c:pt>
                <c:pt idx="6">
                  <c:v>3.3187000000000002</c:v>
                </c:pt>
                <c:pt idx="8">
                  <c:v>4.2777000000000003</c:v>
                </c:pt>
                <c:pt idx="10">
                  <c:v>5.2061000000000002</c:v>
                </c:pt>
                <c:pt idx="12">
                  <c:v>6.3943000000000003</c:v>
                </c:pt>
                <c:pt idx="14">
                  <c:v>7.6986999999999997</c:v>
                </c:pt>
                <c:pt idx="16">
                  <c:v>8.9070999999999998</c:v>
                </c:pt>
                <c:pt idx="18">
                  <c:v>9.3947000000000003</c:v>
                </c:pt>
                <c:pt idx="20">
                  <c:v>9.5523000000000007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1'!$D$6:$D$7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1'!$D$8:$D$34</c:f>
              <c:numCache>
                <c:formatCode>0.00</c:formatCode>
                <c:ptCount val="27"/>
                <c:pt idx="2">
                  <c:v>1.7114</c:v>
                </c:pt>
                <c:pt idx="4">
                  <c:v>2.3104</c:v>
                </c:pt>
                <c:pt idx="6">
                  <c:v>3.0596000000000001</c:v>
                </c:pt>
                <c:pt idx="8">
                  <c:v>3.9098999999999999</c:v>
                </c:pt>
                <c:pt idx="10">
                  <c:v>4.8011999999999997</c:v>
                </c:pt>
                <c:pt idx="12">
                  <c:v>5.6632999999999996</c:v>
                </c:pt>
                <c:pt idx="14">
                  <c:v>6.6356000000000002</c:v>
                </c:pt>
                <c:pt idx="16">
                  <c:v>7.6714000000000002</c:v>
                </c:pt>
                <c:pt idx="18">
                  <c:v>8.5027000000000008</c:v>
                </c:pt>
                <c:pt idx="20">
                  <c:v>8.9634</c:v>
                </c:pt>
                <c:pt idx="22">
                  <c:v>9.2279999999999998</c:v>
                </c:pt>
                <c:pt idx="24">
                  <c:v>9.3881999999999994</c:v>
                </c:pt>
              </c:numCache>
            </c:numRef>
          </c:val>
        </c:ser>
        <c:ser>
          <c:idx val="2"/>
          <c:order val="2"/>
          <c:tx>
            <c:strRef>
              <c:f>'Test 6 - TDD TM8 option 1'!$E$6:$E$7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6 - TDD TM8 option 1'!$B$8:$B$34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1'!$E$8:$E$34</c:f>
              <c:numCache>
                <c:formatCode>0.00</c:formatCode>
                <c:ptCount val="27"/>
                <c:pt idx="2">
                  <c:v>2.0493000000000001</c:v>
                </c:pt>
                <c:pt idx="4">
                  <c:v>3.0455000000000001</c:v>
                </c:pt>
                <c:pt idx="6">
                  <c:v>4.0286</c:v>
                </c:pt>
                <c:pt idx="8">
                  <c:v>4.9066999999999998</c:v>
                </c:pt>
                <c:pt idx="10">
                  <c:v>5.8914</c:v>
                </c:pt>
                <c:pt idx="12">
                  <c:v>7.3395999999999999</c:v>
                </c:pt>
                <c:pt idx="14">
                  <c:v>8.3386999999999993</c:v>
                </c:pt>
                <c:pt idx="16">
                  <c:v>9.1806999999999999</c:v>
                </c:pt>
                <c:pt idx="18">
                  <c:v>9.3962000000000003</c:v>
                </c:pt>
                <c:pt idx="20">
                  <c:v>9.4685000000000006</c:v>
                </c:pt>
                <c:pt idx="22">
                  <c:v>9.5358999999999998</c:v>
                </c:pt>
                <c:pt idx="24">
                  <c:v>9.5553000000000008</c:v>
                </c:pt>
              </c:numCache>
            </c:numRef>
          </c:val>
        </c:ser>
        <c:marker val="1"/>
        <c:axId val="93290880"/>
        <c:axId val="93292800"/>
      </c:lineChart>
      <c:catAx>
        <c:axId val="932908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93292800"/>
        <c:crosses val="autoZero"/>
        <c:auto val="1"/>
        <c:lblAlgn val="ctr"/>
        <c:lblOffset val="100"/>
      </c:catAx>
      <c:valAx>
        <c:axId val="932928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9329088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200"/>
              <a:t>TDD TM8 ETU5 2x2 Medium</a:t>
            </a:r>
          </a:p>
        </c:rich>
      </c:tx>
    </c:title>
    <c:plotArea>
      <c:layout/>
      <c:lineChart>
        <c:grouping val="standard"/>
        <c:ser>
          <c:idx val="0"/>
          <c:order val="0"/>
          <c:tx>
            <c:strRef>
              <c:f>'Test 6 - TDD TM8 option 2'!$C$6:$C$7</c:f>
              <c:strCache>
                <c:ptCount val="1"/>
                <c:pt idx="0">
                  <c:v>Huawei (R4-14xxxx) R-ML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2'!$C$8:$C$34</c:f>
              <c:numCache>
                <c:formatCode>0.00</c:formatCode>
                <c:ptCount val="27"/>
                <c:pt idx="2">
                  <c:v>1.7343</c:v>
                </c:pt>
                <c:pt idx="4">
                  <c:v>2.6591</c:v>
                </c:pt>
                <c:pt idx="6">
                  <c:v>3.3529</c:v>
                </c:pt>
                <c:pt idx="8">
                  <c:v>3.9702999999999999</c:v>
                </c:pt>
                <c:pt idx="10">
                  <c:v>4.5964999999999998</c:v>
                </c:pt>
                <c:pt idx="12">
                  <c:v>5.7567000000000004</c:v>
                </c:pt>
                <c:pt idx="14">
                  <c:v>7.7416</c:v>
                </c:pt>
                <c:pt idx="16">
                  <c:v>9.3310999999999993</c:v>
                </c:pt>
                <c:pt idx="18">
                  <c:v>9.5715000000000003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ser>
          <c:idx val="1"/>
          <c:order val="1"/>
          <c:tx>
            <c:strRef>
              <c:f>'Test 6 - TDD TM8 option 2'!$D$6:$D$7</c:f>
              <c:strCache>
                <c:ptCount val="1"/>
                <c:pt idx="0">
                  <c:v>Huawei (R4-14xxxx) MMSE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2'!$D$8:$D$34</c:f>
              <c:numCache>
                <c:formatCode>0.00</c:formatCode>
                <c:ptCount val="27"/>
                <c:pt idx="2">
                  <c:v>1.6895</c:v>
                </c:pt>
                <c:pt idx="4">
                  <c:v>2.5226999999999999</c:v>
                </c:pt>
                <c:pt idx="6">
                  <c:v>3.1387999999999998</c:v>
                </c:pt>
                <c:pt idx="8">
                  <c:v>3.7284000000000002</c:v>
                </c:pt>
                <c:pt idx="10">
                  <c:v>4.2637</c:v>
                </c:pt>
                <c:pt idx="12">
                  <c:v>4.9832999999999998</c:v>
                </c:pt>
                <c:pt idx="14">
                  <c:v>6.1140999999999996</c:v>
                </c:pt>
                <c:pt idx="16">
                  <c:v>7.4755000000000003</c:v>
                </c:pt>
                <c:pt idx="18">
                  <c:v>8.9245999999999999</c:v>
                </c:pt>
                <c:pt idx="20">
                  <c:v>9.4920000000000009</c:v>
                </c:pt>
                <c:pt idx="22">
                  <c:v>9.5753000000000004</c:v>
                </c:pt>
                <c:pt idx="24">
                  <c:v>9.5792000000000002</c:v>
                </c:pt>
              </c:numCache>
            </c:numRef>
          </c:val>
        </c:ser>
        <c:ser>
          <c:idx val="2"/>
          <c:order val="2"/>
          <c:tx>
            <c:strRef>
              <c:f>'Test 6 - TDD TM8 option 2'!$E$6:$E$7</c:f>
              <c:strCache>
                <c:ptCount val="1"/>
                <c:pt idx="0">
                  <c:v>Huawei (R4-14xxxx) CWIC</c:v>
                </c:pt>
              </c:strCache>
            </c:strRef>
          </c:tx>
          <c:cat>
            <c:numRef>
              <c:f>'Test 6 - TDD TM8 option 2'!$B$8:$B$34</c:f>
              <c:numCache>
                <c:formatCode>General</c:formatCode>
                <c:ptCount val="27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</c:numCache>
            </c:numRef>
          </c:cat>
          <c:val>
            <c:numRef>
              <c:f>'Test 6 - TDD TM8 option 2'!$E$8:$E$34</c:f>
              <c:numCache>
                <c:formatCode>0.00</c:formatCode>
                <c:ptCount val="27"/>
                <c:pt idx="2">
                  <c:v>2.1991000000000001</c:v>
                </c:pt>
                <c:pt idx="4">
                  <c:v>3.2736000000000001</c:v>
                </c:pt>
                <c:pt idx="6">
                  <c:v>3.8555999999999999</c:v>
                </c:pt>
                <c:pt idx="8">
                  <c:v>4.2891000000000004</c:v>
                </c:pt>
                <c:pt idx="10">
                  <c:v>4.9344000000000001</c:v>
                </c:pt>
                <c:pt idx="12">
                  <c:v>5.8834999999999997</c:v>
                </c:pt>
                <c:pt idx="14">
                  <c:v>8.1864000000000008</c:v>
                </c:pt>
                <c:pt idx="16">
                  <c:v>9.5464000000000002</c:v>
                </c:pt>
                <c:pt idx="18">
                  <c:v>9.5792000000000002</c:v>
                </c:pt>
                <c:pt idx="20">
                  <c:v>9.5792000000000002</c:v>
                </c:pt>
                <c:pt idx="22">
                  <c:v>9.5792000000000002</c:v>
                </c:pt>
                <c:pt idx="24">
                  <c:v>9.5792000000000002</c:v>
                </c:pt>
              </c:numCache>
            </c:numRef>
          </c:val>
        </c:ser>
        <c:marker val="1"/>
        <c:axId val="92062080"/>
        <c:axId val="92064000"/>
      </c:lineChart>
      <c:catAx>
        <c:axId val="9206208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SNR (dB)</a:t>
                </a:r>
              </a:p>
            </c:rich>
          </c:tx>
        </c:title>
        <c:numFmt formatCode="General" sourceLinked="1"/>
        <c:tickLblPos val="nextTo"/>
        <c:crossAx val="92064000"/>
        <c:crosses val="autoZero"/>
        <c:auto val="1"/>
        <c:lblAlgn val="ctr"/>
        <c:lblOffset val="100"/>
      </c:catAx>
      <c:valAx>
        <c:axId val="9206400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Throughput (Mbps)</a:t>
                </a:r>
              </a:p>
            </c:rich>
          </c:tx>
        </c:title>
        <c:numFmt formatCode="0.00" sourceLinked="1"/>
        <c:tickLblPos val="nextTo"/>
        <c:crossAx val="92062080"/>
        <c:crosses val="autoZero"/>
        <c:crossBetween val="between"/>
      </c:valAx>
    </c:plotArea>
    <c:legend>
      <c:legendPos val="r"/>
    </c:legend>
    <c:plotVisOnly val="1"/>
    <c:dispBlanksAs val="span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426720</xdr:colOff>
      <xdr:row>41</xdr:row>
      <xdr:rowOff>342900</xdr:rowOff>
    </xdr:from>
    <xdr:to>
      <xdr:col>20</xdr:col>
      <xdr:colOff>297180</xdr:colOff>
      <xdr:row>74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e3" displayName="Table3" ref="B2:H10" totalsRowShown="0" headerRowDxfId="11" dataDxfId="9" headerRowBorderDxfId="10" tableBorderDxfId="8" totalsRowBorderDxfId="7">
  <tableColumns count="7">
    <tableColumn id="1" name="Test case" dataDxfId="6"/>
    <tableColumn id="2" name="Test setup _x000a_reference in _x000a_TS 36.101" dataDxfId="5"/>
    <tableColumn id="3" name="Duplex _x000a_mode" dataDxfId="4"/>
    <tableColumn id="4" name="Transmission _x000a_mode" dataDxfId="3"/>
    <tableColumn id="5" name="Antenna _x000a_configuration" dataDxfId="2"/>
    <tableColumn id="6" name="Fading channel" dataDxfId="1"/>
    <tableColumn id="7" name="Modulation _x000a_forma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B11" sqref="B11"/>
    </sheetView>
  </sheetViews>
  <sheetFormatPr defaultRowHeight="14.4"/>
  <cols>
    <col min="1" max="1" width="38.109375" customWidth="1"/>
    <col min="2" max="2" width="58.77734375" customWidth="1"/>
  </cols>
  <sheetData>
    <row r="1" spans="1:2" ht="28.8">
      <c r="A1" s="1" t="s">
        <v>0</v>
      </c>
    </row>
    <row r="3" spans="1:2" ht="15.6">
      <c r="A3" s="2" t="s">
        <v>4</v>
      </c>
      <c r="B3" s="12" t="s">
        <v>79</v>
      </c>
    </row>
    <row r="4" spans="1:2" ht="15.6">
      <c r="A4" s="2" t="s">
        <v>3</v>
      </c>
      <c r="B4" s="13">
        <v>7.11</v>
      </c>
    </row>
    <row r="5" spans="1:2" ht="15.6">
      <c r="A5" s="2" t="s">
        <v>1</v>
      </c>
      <c r="B5" s="12" t="s">
        <v>2</v>
      </c>
    </row>
    <row r="6" spans="1:2" ht="15.6">
      <c r="A6" s="2" t="s">
        <v>5</v>
      </c>
      <c r="B6" s="12" t="s">
        <v>78</v>
      </c>
    </row>
  </sheetData>
  <phoneticPr fontId="1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12"/>
  <sheetViews>
    <sheetView workbookViewId="0">
      <selection activeCell="E30" sqref="E30"/>
    </sheetView>
  </sheetViews>
  <sheetFormatPr defaultRowHeight="14.4"/>
  <cols>
    <col min="2" max="2" width="12.33203125" customWidth="1"/>
    <col min="3" max="3" width="14.21875" customWidth="1"/>
    <col min="5" max="5" width="12.77734375" customWidth="1"/>
    <col min="6" max="6" width="13.77734375" customWidth="1"/>
    <col min="7" max="7" width="15.44140625" customWidth="1"/>
    <col min="8" max="8" width="11.33203125" customWidth="1"/>
  </cols>
  <sheetData>
    <row r="2" spans="2:8" ht="43.2">
      <c r="B2" s="6" t="s">
        <v>11</v>
      </c>
      <c r="C2" s="7" t="s">
        <v>6</v>
      </c>
      <c r="D2" s="7" t="s">
        <v>8</v>
      </c>
      <c r="E2" s="7" t="s">
        <v>20</v>
      </c>
      <c r="F2" s="7" t="s">
        <v>7</v>
      </c>
      <c r="G2" s="7" t="s">
        <v>9</v>
      </c>
      <c r="H2" s="8" t="s">
        <v>10</v>
      </c>
    </row>
    <row r="3" spans="2:8" ht="30" customHeight="1">
      <c r="B3" s="4">
        <v>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5" t="s">
        <v>17</v>
      </c>
    </row>
    <row r="4" spans="2:8" ht="30" customHeight="1">
      <c r="B4" s="4">
        <v>2</v>
      </c>
      <c r="C4" s="3" t="s">
        <v>18</v>
      </c>
      <c r="D4" s="3" t="s">
        <v>13</v>
      </c>
      <c r="E4" s="3" t="s">
        <v>19</v>
      </c>
      <c r="F4" s="3" t="s">
        <v>15</v>
      </c>
      <c r="G4" s="3" t="s">
        <v>21</v>
      </c>
      <c r="H4" s="5" t="s">
        <v>17</v>
      </c>
    </row>
    <row r="5" spans="2:8" ht="30" customHeight="1">
      <c r="B5" s="4" t="s">
        <v>44</v>
      </c>
      <c r="C5" s="3" t="s">
        <v>22</v>
      </c>
      <c r="D5" s="3" t="s">
        <v>13</v>
      </c>
      <c r="E5" s="3" t="s">
        <v>23</v>
      </c>
      <c r="F5" s="3" t="s">
        <v>15</v>
      </c>
      <c r="G5" s="17" t="s">
        <v>30</v>
      </c>
      <c r="H5" s="5" t="s">
        <v>17</v>
      </c>
    </row>
    <row r="6" spans="2:8" ht="30" customHeight="1">
      <c r="B6" s="4" t="s">
        <v>45</v>
      </c>
      <c r="C6" s="3" t="s">
        <v>22</v>
      </c>
      <c r="D6" s="3" t="s">
        <v>13</v>
      </c>
      <c r="E6" s="3" t="s">
        <v>23</v>
      </c>
      <c r="F6" s="3" t="s">
        <v>15</v>
      </c>
      <c r="G6" s="17" t="s">
        <v>24</v>
      </c>
      <c r="H6" s="5" t="s">
        <v>17</v>
      </c>
    </row>
    <row r="7" spans="2:8" ht="30" customHeight="1">
      <c r="B7" s="4">
        <v>4</v>
      </c>
      <c r="C7" s="3" t="s">
        <v>25</v>
      </c>
      <c r="D7" s="3" t="s">
        <v>26</v>
      </c>
      <c r="E7" s="3" t="s">
        <v>14</v>
      </c>
      <c r="F7" s="3" t="s">
        <v>15</v>
      </c>
      <c r="G7" s="3" t="s">
        <v>16</v>
      </c>
      <c r="H7" s="5" t="s">
        <v>17</v>
      </c>
    </row>
    <row r="8" spans="2:8" ht="30" customHeight="1">
      <c r="B8" s="4">
        <v>5</v>
      </c>
      <c r="C8" s="3" t="s">
        <v>27</v>
      </c>
      <c r="D8" s="3" t="s">
        <v>26</v>
      </c>
      <c r="E8" s="3" t="s">
        <v>19</v>
      </c>
      <c r="F8" s="3" t="s">
        <v>15</v>
      </c>
      <c r="G8" s="3" t="s">
        <v>21</v>
      </c>
      <c r="H8" s="5" t="s">
        <v>17</v>
      </c>
    </row>
    <row r="9" spans="2:8" ht="30" customHeight="1">
      <c r="B9" s="4" t="s">
        <v>46</v>
      </c>
      <c r="C9" s="3" t="s">
        <v>28</v>
      </c>
      <c r="D9" s="3" t="s">
        <v>26</v>
      </c>
      <c r="E9" s="3" t="s">
        <v>29</v>
      </c>
      <c r="F9" s="3" t="s">
        <v>15</v>
      </c>
      <c r="G9" s="3" t="s">
        <v>30</v>
      </c>
      <c r="H9" s="5" t="s">
        <v>17</v>
      </c>
    </row>
    <row r="10" spans="2:8" ht="30" customHeight="1">
      <c r="B10" s="9" t="s">
        <v>47</v>
      </c>
      <c r="C10" s="10" t="s">
        <v>28</v>
      </c>
      <c r="D10" s="10" t="s">
        <v>26</v>
      </c>
      <c r="E10" s="10" t="s">
        <v>29</v>
      </c>
      <c r="F10" s="10" t="s">
        <v>15</v>
      </c>
      <c r="G10" s="10" t="s">
        <v>24</v>
      </c>
      <c r="H10" s="11" t="s">
        <v>17</v>
      </c>
    </row>
    <row r="12" spans="2:8" ht="15.6">
      <c r="B12" s="18" t="s">
        <v>35</v>
      </c>
      <c r="C12" s="15"/>
    </row>
  </sheetData>
  <phoneticPr fontId="1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B3:AO12"/>
  <sheetViews>
    <sheetView workbookViewId="0">
      <selection activeCell="I9" sqref="I9"/>
    </sheetView>
  </sheetViews>
  <sheetFormatPr defaultRowHeight="14.4"/>
  <cols>
    <col min="2" max="2" width="21.21875" customWidth="1"/>
    <col min="3" max="8" width="5.77734375" style="14" customWidth="1"/>
    <col min="9" max="41" width="5.77734375" customWidth="1"/>
  </cols>
  <sheetData>
    <row r="3" spans="2:41" ht="133.19999999999999" customHeight="1">
      <c r="B3" s="46" t="s">
        <v>65</v>
      </c>
      <c r="C3" s="58" t="s">
        <v>76</v>
      </c>
      <c r="D3" s="59"/>
      <c r="E3" s="60"/>
      <c r="F3" s="58" t="s">
        <v>77</v>
      </c>
      <c r="G3" s="59"/>
      <c r="H3" s="60"/>
      <c r="I3" s="52" t="str">
        <f>'Test 1- FDD TM3'!C6</f>
        <v>Huawei (R4-14xxxx)</v>
      </c>
      <c r="J3" s="53"/>
      <c r="K3" s="54"/>
      <c r="L3" s="55" t="str">
        <f>'Test 1- FDD TM3'!F6</f>
        <v>Company A (R4-14xxxx)</v>
      </c>
      <c r="M3" s="56"/>
      <c r="N3" s="57"/>
      <c r="O3" s="52" t="str">
        <f>'Test 1- FDD TM3'!I6</f>
        <v>Company B (R4-14xxxx)</v>
      </c>
      <c r="P3" s="53"/>
      <c r="Q3" s="54"/>
      <c r="R3" s="55" t="str">
        <f>'Test 1- FDD TM3'!L6</f>
        <v>Company C (R4-14xxxx)</v>
      </c>
      <c r="S3" s="56"/>
      <c r="T3" s="57"/>
      <c r="U3" s="52" t="str">
        <f>'Test 1- FDD TM3'!O6</f>
        <v>Company D (R4-14xxxx)</v>
      </c>
      <c r="V3" s="53"/>
      <c r="W3" s="54"/>
      <c r="X3" s="55" t="str">
        <f>'Test 1- FDD TM3'!R6</f>
        <v>Company E (R4-14xxxx)</v>
      </c>
      <c r="Y3" s="56"/>
      <c r="Z3" s="57"/>
      <c r="AA3" s="52" t="str">
        <f>'Test 1- FDD TM3'!U6</f>
        <v>Company F (R4-14xxxx)</v>
      </c>
      <c r="AB3" s="53"/>
      <c r="AC3" s="54"/>
      <c r="AD3" s="55" t="str">
        <f>'Test 1- FDD TM3'!X6</f>
        <v>Company G (R4-14xxxx)</v>
      </c>
      <c r="AE3" s="56"/>
      <c r="AF3" s="57"/>
      <c r="AG3" s="52" t="str">
        <f>'Test 1- FDD TM3'!AA6</f>
        <v>Company H (R4-14xxxx)</v>
      </c>
      <c r="AH3" s="53"/>
      <c r="AI3" s="54"/>
      <c r="AJ3" s="55" t="str">
        <f>'Test 1- FDD TM3'!AD6</f>
        <v>Company I (R4-14xxxx)</v>
      </c>
      <c r="AK3" s="56"/>
      <c r="AL3" s="57"/>
      <c r="AM3" s="52" t="str">
        <f>'Test 1- FDD TM3'!AG6</f>
        <v>Company J (R4-14xxxx)</v>
      </c>
      <c r="AN3" s="53"/>
      <c r="AO3" s="54"/>
    </row>
    <row r="4" spans="2:41" s="14" customFormat="1" ht="19.95" customHeight="1">
      <c r="B4" s="45" t="s">
        <v>55</v>
      </c>
      <c r="C4" s="47" t="s">
        <v>33</v>
      </c>
      <c r="D4" s="47" t="s">
        <v>32</v>
      </c>
      <c r="E4" s="47" t="s">
        <v>34</v>
      </c>
      <c r="F4" s="47" t="s">
        <v>33</v>
      </c>
      <c r="G4" s="47" t="s">
        <v>32</v>
      </c>
      <c r="H4" s="47" t="s">
        <v>34</v>
      </c>
      <c r="I4" s="50" t="s">
        <v>33</v>
      </c>
      <c r="J4" s="50" t="s">
        <v>32</v>
      </c>
      <c r="K4" s="50" t="s">
        <v>34</v>
      </c>
      <c r="L4" s="47" t="s">
        <v>33</v>
      </c>
      <c r="M4" s="47" t="s">
        <v>32</v>
      </c>
      <c r="N4" s="47" t="s">
        <v>34</v>
      </c>
      <c r="O4" s="50" t="s">
        <v>33</v>
      </c>
      <c r="P4" s="50" t="s">
        <v>32</v>
      </c>
      <c r="Q4" s="50" t="s">
        <v>34</v>
      </c>
      <c r="R4" s="47" t="s">
        <v>33</v>
      </c>
      <c r="S4" s="47" t="s">
        <v>32</v>
      </c>
      <c r="T4" s="47" t="s">
        <v>34</v>
      </c>
      <c r="U4" s="50" t="s">
        <v>33</v>
      </c>
      <c r="V4" s="50" t="s">
        <v>32</v>
      </c>
      <c r="W4" s="50" t="s">
        <v>34</v>
      </c>
      <c r="X4" s="47" t="s">
        <v>33</v>
      </c>
      <c r="Y4" s="47" t="s">
        <v>32</v>
      </c>
      <c r="Z4" s="47" t="s">
        <v>34</v>
      </c>
      <c r="AA4" s="50" t="s">
        <v>33</v>
      </c>
      <c r="AB4" s="50" t="s">
        <v>32</v>
      </c>
      <c r="AC4" s="50" t="s">
        <v>34</v>
      </c>
      <c r="AD4" s="47" t="s">
        <v>33</v>
      </c>
      <c r="AE4" s="47" t="s">
        <v>32</v>
      </c>
      <c r="AF4" s="47" t="s">
        <v>34</v>
      </c>
      <c r="AG4" s="50" t="s">
        <v>33</v>
      </c>
      <c r="AH4" s="50" t="s">
        <v>32</v>
      </c>
      <c r="AI4" s="50" t="s">
        <v>34</v>
      </c>
      <c r="AJ4" s="47" t="s">
        <v>33</v>
      </c>
      <c r="AK4" s="47" t="s">
        <v>32</v>
      </c>
      <c r="AL4" s="47" t="s">
        <v>34</v>
      </c>
      <c r="AM4" s="50" t="s">
        <v>33</v>
      </c>
      <c r="AN4" s="50" t="s">
        <v>32</v>
      </c>
      <c r="AO4" s="50" t="s">
        <v>34</v>
      </c>
    </row>
    <row r="5" spans="2:41" ht="19.95" customHeight="1">
      <c r="B5" s="42" t="s">
        <v>56</v>
      </c>
      <c r="C5" s="49">
        <f>AVERAGE(I5,L5,O5,R5,U5,X5,AA4,AD4,AG4,AJ4,AM4)</f>
        <v>2.6955015248062844</v>
      </c>
      <c r="D5" s="49">
        <f t="shared" ref="D5:E12" si="0">AVERAGE(J5,M5,P5,S5,V5,Y5,AB4,AE4,AH4,AK4,AN4)</f>
        <v>3.0286374683458246</v>
      </c>
      <c r="E5" s="49">
        <f t="shared" si="0"/>
        <v>2.7134671463221864</v>
      </c>
      <c r="F5" s="42">
        <f>ABS(MAX(I5,L5,O5,R5,U5,X5,AA4,AD4,AG4,AJ4,AM4)-MIN(I5,L5,O5,R5,U5,X5,AA4,AD4,AG4,AJ4,AM4))</f>
        <v>16.173009148837707</v>
      </c>
      <c r="G5" s="42">
        <f t="shared" ref="G5:H12" si="1">ABS(MAX(J5,M5,P5,S5,V5,Y5,AB4,AE4,AH4,AK4,AN4)-MIN(J5,M5,P5,S5,V5,Y5,AB4,AE4,AH4,AK4,AN4))</f>
        <v>18.171824810074948</v>
      </c>
      <c r="H5" s="42">
        <f t="shared" si="1"/>
        <v>16.28080287793312</v>
      </c>
      <c r="I5" s="51">
        <f>'Test 1- FDD TM3'!C35</f>
        <v>16.173009148837707</v>
      </c>
      <c r="J5" s="51">
        <f>'Test 1- FDD TM3'!D35</f>
        <v>18.171824810074948</v>
      </c>
      <c r="K5" s="51">
        <f>'Test 1- FDD TM3'!E35</f>
        <v>16.28080287793312</v>
      </c>
      <c r="L5" s="43">
        <f>'Test 1- FDD TM3'!F35</f>
        <v>0</v>
      </c>
      <c r="M5" s="44">
        <f>'Test 1- FDD TM3'!G35</f>
        <v>0</v>
      </c>
      <c r="N5" s="43">
        <f>'Test 1- FDD TM3'!H35</f>
        <v>0</v>
      </c>
      <c r="O5" s="51">
        <f>'Test 1- FDD TM3'!I35</f>
        <v>0</v>
      </c>
      <c r="P5" s="51">
        <f>'Test 1- FDD TM3'!J35</f>
        <v>0</v>
      </c>
      <c r="Q5" s="51">
        <f>'Test 1- FDD TM3'!K35</f>
        <v>0</v>
      </c>
      <c r="R5" s="43">
        <f>'Test 1- FDD TM3'!L35</f>
        <v>0</v>
      </c>
      <c r="S5" s="44">
        <f>'Test 1- FDD TM3'!M35</f>
        <v>0</v>
      </c>
      <c r="T5" s="43">
        <f>'Test 1- FDD TM3'!N35</f>
        <v>0</v>
      </c>
      <c r="U5" s="51">
        <f>'Test 1- FDD TM3'!O35</f>
        <v>0</v>
      </c>
      <c r="V5" s="51">
        <f>'Test 1- FDD TM3'!P35</f>
        <v>0</v>
      </c>
      <c r="W5" s="51">
        <f>'Test 1- FDD TM3'!Q35</f>
        <v>0</v>
      </c>
      <c r="X5" s="43">
        <f>'Test 1- FDD TM3'!R35</f>
        <v>0</v>
      </c>
      <c r="Y5" s="44">
        <f>'Test 1- FDD TM3'!S35</f>
        <v>0</v>
      </c>
      <c r="Z5" s="43">
        <f>'Test 1- FDD TM3'!T35</f>
        <v>0</v>
      </c>
      <c r="AA5" s="51">
        <f>'Test 1- FDD TM3'!U35</f>
        <v>0</v>
      </c>
      <c r="AB5" s="51">
        <f>'Test 1- FDD TM3'!V35</f>
        <v>0</v>
      </c>
      <c r="AC5" s="51">
        <f>'Test 1- FDD TM3'!W35</f>
        <v>0</v>
      </c>
      <c r="AD5" s="43">
        <f>'Test 1- FDD TM3'!X35</f>
        <v>0</v>
      </c>
      <c r="AE5" s="44">
        <f>'Test 1- FDD TM3'!Y35</f>
        <v>0</v>
      </c>
      <c r="AF5" s="43">
        <f>'Test 1- FDD TM3'!Z35</f>
        <v>0</v>
      </c>
      <c r="AG5" s="51">
        <f>'Test 1- FDD TM3'!AA35</f>
        <v>0</v>
      </c>
      <c r="AH5" s="51">
        <f>'Test 1- FDD TM3'!AB35</f>
        <v>0</v>
      </c>
      <c r="AI5" s="51">
        <f>'Test 1- FDD TM3'!AC35</f>
        <v>0</v>
      </c>
      <c r="AJ5" s="43">
        <f>'Test 1- FDD TM3'!AD35</f>
        <v>0</v>
      </c>
      <c r="AK5" s="44">
        <f>'Test 1- FDD TM3'!AE35</f>
        <v>0</v>
      </c>
      <c r="AL5" s="43">
        <f>'Test 1- FDD TM3'!AF35</f>
        <v>0</v>
      </c>
      <c r="AM5" s="51">
        <f>'Test 1- FDD TM3'!AG35</f>
        <v>0</v>
      </c>
      <c r="AN5" s="51">
        <f>'Test 1- FDD TM3'!AH35</f>
        <v>0</v>
      </c>
      <c r="AO5" s="51">
        <f>'Test 1- FDD TM3'!AI35</f>
        <v>0</v>
      </c>
    </row>
    <row r="6" spans="2:41" ht="19.95" customHeight="1">
      <c r="B6" s="42" t="s">
        <v>57</v>
      </c>
      <c r="C6" s="49">
        <f>AVERAGE(I6,L6,O6,R6,U6,X6,AA5,AD5,AG5,AJ5,AM5)</f>
        <v>1.5185928588994413</v>
      </c>
      <c r="D6" s="49">
        <f t="shared" si="0"/>
        <v>1.7078089580239193</v>
      </c>
      <c r="E6" s="49">
        <f t="shared" si="0"/>
        <v>1.4179801289034843</v>
      </c>
      <c r="F6" s="42">
        <f t="shared" ref="F6:F12" si="2">ABS(MAX(I6,L6,O6,R6,U6,X6,AA5,AD5,AG5,AJ5,AM5)-MIN(I6,L6,O6,R6,U6,X6,AA5,AD5,AG5,AJ5,AM5))</f>
        <v>16.704521447893853</v>
      </c>
      <c r="G6" s="42">
        <f t="shared" si="1"/>
        <v>18.785898538263112</v>
      </c>
      <c r="H6" s="42">
        <f t="shared" si="1"/>
        <v>15.597781417938329</v>
      </c>
      <c r="I6" s="51">
        <f>'Test 2- FDD TM4'!C35</f>
        <v>16.704521447893853</v>
      </c>
      <c r="J6" s="51">
        <f>'Test 2- FDD TM4'!D35</f>
        <v>18.785898538263112</v>
      </c>
      <c r="K6" s="51">
        <f>'Test 2- FDD TM4'!E35</f>
        <v>15.597781417938329</v>
      </c>
      <c r="L6" s="43">
        <f>'Test 2- FDD TM4'!F35</f>
        <v>0</v>
      </c>
      <c r="M6" s="43">
        <f>'Test 2- FDD TM4'!G35</f>
        <v>0</v>
      </c>
      <c r="N6" s="43">
        <f>'Test 2- FDD TM4'!H35</f>
        <v>0</v>
      </c>
      <c r="O6" s="51">
        <f>'Test 2- FDD TM4'!I35</f>
        <v>0</v>
      </c>
      <c r="P6" s="51">
        <f>'Test 2- FDD TM4'!J35</f>
        <v>0</v>
      </c>
      <c r="Q6" s="51">
        <f>'Test 2- FDD TM4'!K35</f>
        <v>0</v>
      </c>
      <c r="R6" s="43">
        <f>'Test 2- FDD TM4'!L35</f>
        <v>0</v>
      </c>
      <c r="S6" s="43">
        <f>'Test 2- FDD TM4'!M35</f>
        <v>0</v>
      </c>
      <c r="T6" s="43">
        <f>'Test 2- FDD TM4'!N35</f>
        <v>0</v>
      </c>
      <c r="U6" s="51">
        <f>'Test 2- FDD TM4'!O35</f>
        <v>0</v>
      </c>
      <c r="V6" s="51">
        <f>'Test 2- FDD TM4'!P35</f>
        <v>0</v>
      </c>
      <c r="W6" s="51">
        <f>'Test 2- FDD TM4'!Q35</f>
        <v>0</v>
      </c>
      <c r="X6" s="43">
        <f>'Test 2- FDD TM4'!R35</f>
        <v>0</v>
      </c>
      <c r="Y6" s="43">
        <f>'Test 2- FDD TM4'!S35</f>
        <v>0</v>
      </c>
      <c r="Z6" s="43">
        <f>'Test 2- FDD TM4'!T35</f>
        <v>0</v>
      </c>
      <c r="AA6" s="51">
        <f>'Test 2- FDD TM4'!U35</f>
        <v>0</v>
      </c>
      <c r="AB6" s="51">
        <f>'Test 2- FDD TM4'!V35</f>
        <v>0</v>
      </c>
      <c r="AC6" s="51">
        <f>'Test 2- FDD TM4'!W35</f>
        <v>0</v>
      </c>
      <c r="AD6" s="43">
        <f>'Test 2- FDD TM4'!X35</f>
        <v>0</v>
      </c>
      <c r="AE6" s="43">
        <f>'Test 2- FDD TM4'!Y35</f>
        <v>0</v>
      </c>
      <c r="AF6" s="43">
        <f>'Test 2- FDD TM4'!Z35</f>
        <v>0</v>
      </c>
      <c r="AG6" s="51">
        <f>'Test 2- FDD TM4'!AA35</f>
        <v>0</v>
      </c>
      <c r="AH6" s="51">
        <f>'Test 2- FDD TM4'!AB35</f>
        <v>0</v>
      </c>
      <c r="AI6" s="51">
        <f>'Test 2- FDD TM4'!AC35</f>
        <v>0</v>
      </c>
      <c r="AJ6" s="43">
        <f>'Test 2- FDD TM4'!AD35</f>
        <v>0</v>
      </c>
      <c r="AK6" s="43">
        <f>'Test 2- FDD TM4'!AE35</f>
        <v>0</v>
      </c>
      <c r="AL6" s="43">
        <f>'Test 2- FDD TM4'!AF35</f>
        <v>0</v>
      </c>
      <c r="AM6" s="51">
        <f>'Test 2- FDD TM4'!AG35</f>
        <v>0</v>
      </c>
      <c r="AN6" s="51">
        <f>'Test 2- FDD TM4'!AH35</f>
        <v>0</v>
      </c>
      <c r="AO6" s="51">
        <f>'Test 2- FDD TM4'!AI35</f>
        <v>0</v>
      </c>
    </row>
    <row r="7" spans="2:41" ht="19.95" customHeight="1">
      <c r="B7" s="42" t="s">
        <v>58</v>
      </c>
      <c r="C7" s="49">
        <f t="shared" ref="C7:C12" si="3">AVERAGE(I7,L7,O7,R7,U7,X7,AA6,AD6,AG6,AJ6,AM6)</f>
        <v>1.4983755898081157</v>
      </c>
      <c r="D7" s="49">
        <f t="shared" si="0"/>
        <v>1.686299432321273</v>
      </c>
      <c r="E7" s="49">
        <f t="shared" si="0"/>
        <v>1.4187058000902804</v>
      </c>
      <c r="F7" s="42">
        <f t="shared" si="2"/>
        <v>16.482131487889273</v>
      </c>
      <c r="G7" s="42">
        <f t="shared" si="1"/>
        <v>18.549293755534002</v>
      </c>
      <c r="H7" s="42">
        <f t="shared" si="1"/>
        <v>15.605763800993085</v>
      </c>
      <c r="I7" s="51">
        <f>'Test 3 FDD TM9 option 1'!C35</f>
        <v>16.482131487889273</v>
      </c>
      <c r="J7" s="51">
        <f>'Test 3 FDD TM9 option 1'!D35</f>
        <v>18.549293755534002</v>
      </c>
      <c r="K7" s="51">
        <f>'Test 3 FDD TM9 option 1'!E35</f>
        <v>15.605763800993085</v>
      </c>
      <c r="L7" s="43">
        <f>'Test 3 FDD TM9 option 1'!F35</f>
        <v>0</v>
      </c>
      <c r="M7" s="43">
        <f>'Test 3 FDD TM9 option 1'!G35</f>
        <v>0</v>
      </c>
      <c r="N7" s="43">
        <f>'Test 3 FDD TM9 option 1'!H35</f>
        <v>0</v>
      </c>
      <c r="O7" s="51">
        <f>'Test 3 FDD TM9 option 1'!I35</f>
        <v>0</v>
      </c>
      <c r="P7" s="51">
        <f>'Test 3 FDD TM9 option 1'!J35</f>
        <v>0</v>
      </c>
      <c r="Q7" s="51">
        <f>'Test 3 FDD TM9 option 1'!K35</f>
        <v>0</v>
      </c>
      <c r="R7" s="43">
        <f>'Test 3 FDD TM9 option 1'!L35</f>
        <v>0</v>
      </c>
      <c r="S7" s="43">
        <f>'Test 3 FDD TM9 option 1'!M35</f>
        <v>0</v>
      </c>
      <c r="T7" s="43">
        <f>'Test 3 FDD TM9 option 1'!N35</f>
        <v>0</v>
      </c>
      <c r="U7" s="51">
        <f>'Test 3 FDD TM9 option 1'!O35</f>
        <v>0</v>
      </c>
      <c r="V7" s="51">
        <f>'Test 3 FDD TM9 option 1'!P35</f>
        <v>0</v>
      </c>
      <c r="W7" s="51">
        <f>'Test 3 FDD TM9 option 1'!Q35</f>
        <v>0</v>
      </c>
      <c r="X7" s="43">
        <f>'Test 3 FDD TM9 option 1'!R35</f>
        <v>0</v>
      </c>
      <c r="Y7" s="43">
        <f>'Test 3 FDD TM9 option 1'!S35</f>
        <v>0</v>
      </c>
      <c r="Z7" s="43">
        <f>'Test 3 FDD TM9 option 1'!T35</f>
        <v>0</v>
      </c>
      <c r="AA7" s="51">
        <f>'Test 3 FDD TM9 option 1'!U35</f>
        <v>0</v>
      </c>
      <c r="AB7" s="51">
        <f>'Test 3 FDD TM9 option 1'!V35</f>
        <v>0</v>
      </c>
      <c r="AC7" s="51">
        <f>'Test 3 FDD TM9 option 1'!W35</f>
        <v>0</v>
      </c>
      <c r="AD7" s="43">
        <f>'Test 3 FDD TM9 option 1'!X35</f>
        <v>0</v>
      </c>
      <c r="AE7" s="43">
        <f>'Test 3 FDD TM9 option 1'!Y35</f>
        <v>0</v>
      </c>
      <c r="AF7" s="43">
        <f>'Test 3 FDD TM9 option 1'!Z35</f>
        <v>0</v>
      </c>
      <c r="AG7" s="51">
        <f>'Test 3 FDD TM9 option 1'!AA35</f>
        <v>0</v>
      </c>
      <c r="AH7" s="51">
        <f>'Test 3 FDD TM9 option 1'!AB35</f>
        <v>0</v>
      </c>
      <c r="AI7" s="51">
        <f>'Test 3 FDD TM9 option 1'!AC35</f>
        <v>0</v>
      </c>
      <c r="AJ7" s="43">
        <f>'Test 3 FDD TM9 option 1'!AD35</f>
        <v>0</v>
      </c>
      <c r="AK7" s="43">
        <f>'Test 3 FDD TM9 option 1'!AE35</f>
        <v>0</v>
      </c>
      <c r="AL7" s="43">
        <f>'Test 3 FDD TM9 option 1'!AF35</f>
        <v>0</v>
      </c>
      <c r="AM7" s="51">
        <f>'Test 3 FDD TM9 option 1'!AG35</f>
        <v>0</v>
      </c>
      <c r="AN7" s="51">
        <f>'Test 3 FDD TM9 option 1'!AH35</f>
        <v>0</v>
      </c>
      <c r="AO7" s="51">
        <f>'Test 3 FDD TM9 option 1'!AI35</f>
        <v>0</v>
      </c>
    </row>
    <row r="8" spans="2:41" ht="19.95" customHeight="1">
      <c r="B8" s="42" t="s">
        <v>59</v>
      </c>
      <c r="C8" s="49">
        <f t="shared" si="3"/>
        <v>1.4194778786509468</v>
      </c>
      <c r="D8" s="49">
        <f t="shared" si="0"/>
        <v>1.5957073311456491</v>
      </c>
      <c r="E8" s="49">
        <f t="shared" si="0"/>
        <v>1.3935590350646301</v>
      </c>
      <c r="F8" s="42">
        <f t="shared" si="2"/>
        <v>15.614256665160415</v>
      </c>
      <c r="G8" s="42">
        <f t="shared" si="1"/>
        <v>17.552780642602141</v>
      </c>
      <c r="H8" s="42">
        <f t="shared" si="1"/>
        <v>15.329149385710931</v>
      </c>
      <c r="I8" s="51">
        <f>'Test 3 FDD TM9 option 2'!C35</f>
        <v>15.614256665160415</v>
      </c>
      <c r="J8" s="51">
        <f>'Test 3 FDD TM9 option 2'!D35</f>
        <v>17.552780642602141</v>
      </c>
      <c r="K8" s="51">
        <f>'Test 3 FDD TM9 option 2'!E35</f>
        <v>15.329149385710931</v>
      </c>
      <c r="L8" s="43">
        <f>'Test 3 FDD TM9 option 2'!F35</f>
        <v>0</v>
      </c>
      <c r="M8" s="43">
        <f>'Test 3 FDD TM9 option 2'!G35</f>
        <v>0</v>
      </c>
      <c r="N8" s="43">
        <f>'Test 3 FDD TM9 option 2'!H35</f>
        <v>0</v>
      </c>
      <c r="O8" s="51">
        <f>'Test 3 FDD TM9 option 2'!I35</f>
        <v>0</v>
      </c>
      <c r="P8" s="51">
        <f>'Test 3 FDD TM9 option 2'!J35</f>
        <v>0</v>
      </c>
      <c r="Q8" s="51">
        <f>'Test 3 FDD TM9 option 2'!K35</f>
        <v>0</v>
      </c>
      <c r="R8" s="43">
        <f>'Test 3 FDD TM9 option 2'!L35</f>
        <v>0</v>
      </c>
      <c r="S8" s="43">
        <f>'Test 3 FDD TM9 option 2'!M35</f>
        <v>0</v>
      </c>
      <c r="T8" s="43">
        <f>'Test 3 FDD TM9 option 2'!N35</f>
        <v>0</v>
      </c>
      <c r="U8" s="51">
        <f>'Test 3 FDD TM9 option 2'!O35</f>
        <v>0</v>
      </c>
      <c r="V8" s="51">
        <f>'Test 3 FDD TM9 option 2'!P35</f>
        <v>0</v>
      </c>
      <c r="W8" s="51">
        <f>'Test 3 FDD TM9 option 2'!Q35</f>
        <v>0</v>
      </c>
      <c r="X8" s="43">
        <f>'Test 3 FDD TM9 option 2'!R35</f>
        <v>0</v>
      </c>
      <c r="Y8" s="43">
        <f>'Test 3 FDD TM9 option 2'!S35</f>
        <v>0</v>
      </c>
      <c r="Z8" s="43">
        <f>'Test 3 FDD TM9 option 2'!T35</f>
        <v>0</v>
      </c>
      <c r="AA8" s="51">
        <f>'Test 3 FDD TM9 option 2'!U35</f>
        <v>0</v>
      </c>
      <c r="AB8" s="51">
        <f>'Test 3 FDD TM9 option 2'!V35</f>
        <v>0</v>
      </c>
      <c r="AC8" s="51">
        <f>'Test 3 FDD TM9 option 2'!W35</f>
        <v>0</v>
      </c>
      <c r="AD8" s="43">
        <f>'Test 3 FDD TM9 option 2'!X35</f>
        <v>0</v>
      </c>
      <c r="AE8" s="43">
        <f>'Test 3 FDD TM9 option 2'!Y35</f>
        <v>0</v>
      </c>
      <c r="AF8" s="43">
        <f>'Test 3 FDD TM9 option 2'!Z35</f>
        <v>0</v>
      </c>
      <c r="AG8" s="51">
        <f>'Test 3 FDD TM9 option 2'!AA35</f>
        <v>0</v>
      </c>
      <c r="AH8" s="51">
        <f>'Test 3 FDD TM9 option 2'!AB35</f>
        <v>0</v>
      </c>
      <c r="AI8" s="51">
        <f>'Test 3 FDD TM9 option 2'!AC35</f>
        <v>0</v>
      </c>
      <c r="AJ8" s="43">
        <f>'Test 3 FDD TM9 option 2'!AD35</f>
        <v>0</v>
      </c>
      <c r="AK8" s="43">
        <f>'Test 3 FDD TM9 option 2'!AE35</f>
        <v>0</v>
      </c>
      <c r="AL8" s="43">
        <f>'Test 3 FDD TM9 option 2'!AF35</f>
        <v>0</v>
      </c>
      <c r="AM8" s="51">
        <f>'Test 3 FDD TM9 option 2'!AG35</f>
        <v>0</v>
      </c>
      <c r="AN8" s="51">
        <f>'Test 3 FDD TM9 option 2'!AH35</f>
        <v>0</v>
      </c>
      <c r="AO8" s="51">
        <f>'Test 3 FDD TM9 option 2'!AI35</f>
        <v>0</v>
      </c>
    </row>
    <row r="9" spans="2:41" ht="19.95" customHeight="1">
      <c r="B9" s="42" t="s">
        <v>60</v>
      </c>
      <c r="C9" s="49">
        <f t="shared" si="3"/>
        <v>1.4609063772048847</v>
      </c>
      <c r="D9" s="49">
        <f t="shared" si="0"/>
        <v>1.6268410725964684</v>
      </c>
      <c r="E9" s="49">
        <f t="shared" si="0"/>
        <v>1.4862809917355371</v>
      </c>
      <c r="F9" s="42">
        <f t="shared" si="2"/>
        <v>16.069970149253731</v>
      </c>
      <c r="G9" s="42">
        <f t="shared" si="1"/>
        <v>17.895251798561151</v>
      </c>
      <c r="H9" s="42">
        <f t="shared" si="1"/>
        <v>16.349090909090908</v>
      </c>
      <c r="I9" s="51">
        <f>'Test 4 - TDD TM3'!C35</f>
        <v>16.069970149253731</v>
      </c>
      <c r="J9" s="51">
        <f>'Test 4 - TDD TM3'!D35</f>
        <v>17.895251798561151</v>
      </c>
      <c r="K9" s="51">
        <f>'Test 4 - TDD TM3'!E35</f>
        <v>16.349090909090908</v>
      </c>
      <c r="L9" s="43">
        <f>'Test 4 - TDD TM3'!F35</f>
        <v>0</v>
      </c>
      <c r="M9" s="43">
        <f>'Test 4 - TDD TM3'!G35</f>
        <v>0</v>
      </c>
      <c r="N9" s="43">
        <f>'Test 4 - TDD TM3'!H35</f>
        <v>0</v>
      </c>
      <c r="O9" s="51">
        <f>'Test 4 - TDD TM3'!I35</f>
        <v>0</v>
      </c>
      <c r="P9" s="51">
        <f>'Test 4 - TDD TM3'!J35</f>
        <v>0</v>
      </c>
      <c r="Q9" s="51">
        <f>'Test 4 - TDD TM3'!K35</f>
        <v>0</v>
      </c>
      <c r="R9" s="43">
        <f>'Test 4 - TDD TM3'!L35</f>
        <v>0</v>
      </c>
      <c r="S9" s="43">
        <f>'Test 4 - TDD TM3'!M35</f>
        <v>0</v>
      </c>
      <c r="T9" s="43">
        <f>'Test 4 - TDD TM3'!N35</f>
        <v>0</v>
      </c>
      <c r="U9" s="51">
        <f>'Test 4 - TDD TM3'!O35</f>
        <v>0</v>
      </c>
      <c r="V9" s="51">
        <f>'Test 4 - TDD TM3'!P35</f>
        <v>0</v>
      </c>
      <c r="W9" s="51">
        <f>'Test 4 - TDD TM3'!Q35</f>
        <v>0</v>
      </c>
      <c r="X9" s="43">
        <f>'Test 4 - TDD TM3'!R35</f>
        <v>0</v>
      </c>
      <c r="Y9" s="43">
        <f>'Test 4 - TDD TM3'!S35</f>
        <v>0</v>
      </c>
      <c r="Z9" s="43">
        <f>'Test 4 - TDD TM3'!T35</f>
        <v>0</v>
      </c>
      <c r="AA9" s="51">
        <f>'Test 4 - TDD TM3'!U35</f>
        <v>0</v>
      </c>
      <c r="AB9" s="51">
        <f>'Test 4 - TDD TM3'!V35</f>
        <v>0</v>
      </c>
      <c r="AC9" s="51">
        <f>'Test 4 - TDD TM3'!W35</f>
        <v>0</v>
      </c>
      <c r="AD9" s="43">
        <f>'Test 4 - TDD TM3'!X35</f>
        <v>0</v>
      </c>
      <c r="AE9" s="43">
        <f>'Test 4 - TDD TM3'!Y35</f>
        <v>0</v>
      </c>
      <c r="AF9" s="43">
        <f>'Test 4 - TDD TM3'!Z35</f>
        <v>0</v>
      </c>
      <c r="AG9" s="51">
        <f>'Test 4 - TDD TM3'!AA35</f>
        <v>0</v>
      </c>
      <c r="AH9" s="51">
        <f>'Test 4 - TDD TM3'!AB35</f>
        <v>0</v>
      </c>
      <c r="AI9" s="51">
        <f>'Test 4 - TDD TM3'!AC35</f>
        <v>0</v>
      </c>
      <c r="AJ9" s="43">
        <f>'Test 4 - TDD TM3'!AD35</f>
        <v>0</v>
      </c>
      <c r="AK9" s="43">
        <f>'Test 4 - TDD TM3'!AE35</f>
        <v>0</v>
      </c>
      <c r="AL9" s="43">
        <f>'Test 4 - TDD TM3'!AF35</f>
        <v>0</v>
      </c>
      <c r="AM9" s="51">
        <f>'Test 4 - TDD TM3'!AG35</f>
        <v>0</v>
      </c>
      <c r="AN9" s="51">
        <f>'Test 4 - TDD TM3'!AH35</f>
        <v>0</v>
      </c>
      <c r="AO9" s="51">
        <f>'Test 4 - TDD TM3'!AI35</f>
        <v>0</v>
      </c>
    </row>
    <row r="10" spans="2:41" ht="19.95" customHeight="1">
      <c r="B10" s="42" t="s">
        <v>61</v>
      </c>
      <c r="C10" s="49">
        <f t="shared" si="3"/>
        <v>1.5187950511027433</v>
      </c>
      <c r="D10" s="49">
        <f t="shared" si="0"/>
        <v>1.7223030303030304</v>
      </c>
      <c r="E10" s="49">
        <f t="shared" si="0"/>
        <v>1.4446411483253589</v>
      </c>
      <c r="F10" s="42">
        <f t="shared" si="2"/>
        <v>16.706745562130177</v>
      </c>
      <c r="G10" s="42">
        <f t="shared" si="1"/>
        <v>18.945333333333334</v>
      </c>
      <c r="H10" s="42">
        <f t="shared" si="1"/>
        <v>15.891052631578948</v>
      </c>
      <c r="I10" s="51">
        <f>'Test 5 - TDD TM4'!C35</f>
        <v>16.706745562130177</v>
      </c>
      <c r="J10" s="51">
        <f>'Test 5 - TDD TM4'!D35</f>
        <v>18.945333333333334</v>
      </c>
      <c r="K10" s="51">
        <f>'Test 5 - TDD TM4'!E35</f>
        <v>15.891052631578948</v>
      </c>
      <c r="L10" s="43">
        <f>'Test 5 - TDD TM4'!F35</f>
        <v>0</v>
      </c>
      <c r="M10" s="43">
        <f>'Test 5 - TDD TM4'!G35</f>
        <v>0</v>
      </c>
      <c r="N10" s="43">
        <f>'Test 5 - TDD TM4'!H35</f>
        <v>0</v>
      </c>
      <c r="O10" s="51">
        <f>'Test 5 - TDD TM4'!I35</f>
        <v>0</v>
      </c>
      <c r="P10" s="51">
        <f>'Test 5 - TDD TM4'!J35</f>
        <v>0</v>
      </c>
      <c r="Q10" s="51">
        <f>'Test 5 - TDD TM4'!K35</f>
        <v>0</v>
      </c>
      <c r="R10" s="43">
        <f>'Test 5 - TDD TM4'!L35</f>
        <v>0</v>
      </c>
      <c r="S10" s="43">
        <f>'Test 5 - TDD TM4'!M35</f>
        <v>0</v>
      </c>
      <c r="T10" s="43">
        <f>'Test 5 - TDD TM4'!N35</f>
        <v>0</v>
      </c>
      <c r="U10" s="51">
        <f>'Test 5 - TDD TM4'!O35</f>
        <v>0</v>
      </c>
      <c r="V10" s="51">
        <f>'Test 5 - TDD TM4'!P35</f>
        <v>0</v>
      </c>
      <c r="W10" s="51">
        <f>'Test 5 - TDD TM4'!Q35</f>
        <v>0</v>
      </c>
      <c r="X10" s="43">
        <f>'Test 5 - TDD TM4'!R35</f>
        <v>0</v>
      </c>
      <c r="Y10" s="43">
        <f>'Test 5 - TDD TM4'!S35</f>
        <v>0</v>
      </c>
      <c r="Z10" s="43">
        <f>'Test 5 - TDD TM4'!T35</f>
        <v>0</v>
      </c>
      <c r="AA10" s="51">
        <f>'Test 5 - TDD TM4'!U35</f>
        <v>0</v>
      </c>
      <c r="AB10" s="51">
        <f>'Test 5 - TDD TM4'!V35</f>
        <v>0</v>
      </c>
      <c r="AC10" s="51">
        <f>'Test 5 - TDD TM4'!W35</f>
        <v>0</v>
      </c>
      <c r="AD10" s="43">
        <f>'Test 5 - TDD TM4'!X35</f>
        <v>0</v>
      </c>
      <c r="AE10" s="43">
        <f>'Test 5 - TDD TM4'!Y35</f>
        <v>0</v>
      </c>
      <c r="AF10" s="43">
        <f>'Test 5 - TDD TM4'!Z35</f>
        <v>0</v>
      </c>
      <c r="AG10" s="51">
        <f>'Test 5 - TDD TM4'!AA35</f>
        <v>0</v>
      </c>
      <c r="AH10" s="51">
        <f>'Test 5 - TDD TM4'!AB35</f>
        <v>0</v>
      </c>
      <c r="AI10" s="51">
        <f>'Test 5 - TDD TM4'!AC35</f>
        <v>0</v>
      </c>
      <c r="AJ10" s="43">
        <f>'Test 5 - TDD TM4'!AD35</f>
        <v>0</v>
      </c>
      <c r="AK10" s="43">
        <f>'Test 5 - TDD TM4'!AE35</f>
        <v>0</v>
      </c>
      <c r="AL10" s="43">
        <f>'Test 5 - TDD TM4'!AF35</f>
        <v>0</v>
      </c>
      <c r="AM10" s="51">
        <f>'Test 5 - TDD TM4'!AG35</f>
        <v>0</v>
      </c>
      <c r="AN10" s="51">
        <f>'Test 5 - TDD TM4'!AH35</f>
        <v>0</v>
      </c>
      <c r="AO10" s="51">
        <f>'Test 5 - TDD TM4'!AI35</f>
        <v>0</v>
      </c>
    </row>
    <row r="11" spans="2:41" ht="19.95" customHeight="1">
      <c r="B11" s="42" t="s">
        <v>62</v>
      </c>
      <c r="C11" s="49">
        <f t="shared" si="3"/>
        <v>1.3160965682584818</v>
      </c>
      <c r="D11" s="49">
        <f t="shared" si="0"/>
        <v>1.4668047534624093</v>
      </c>
      <c r="E11" s="49">
        <f t="shared" si="0"/>
        <v>1.1931099421225093</v>
      </c>
      <c r="F11" s="42">
        <f t="shared" si="2"/>
        <v>14.477062250843298</v>
      </c>
      <c r="G11" s="42">
        <f t="shared" si="1"/>
        <v>16.134852288086503</v>
      </c>
      <c r="H11" s="42">
        <f t="shared" si="1"/>
        <v>13.124209363347603</v>
      </c>
      <c r="I11" s="51">
        <f>'Test 6 - TDD TM8 option 1'!C35</f>
        <v>14.477062250843298</v>
      </c>
      <c r="J11" s="51">
        <f>'Test 6 - TDD TM8 option 1'!D35</f>
        <v>16.134852288086503</v>
      </c>
      <c r="K11" s="51">
        <f>'Test 6 - TDD TM8 option 1'!E35</f>
        <v>13.124209363347603</v>
      </c>
      <c r="L11" s="43">
        <f>'Test 6 - TDD TM8 option 1'!F35</f>
        <v>0</v>
      </c>
      <c r="M11" s="43">
        <f>'Test 6 - TDD TM8 option 1'!G35</f>
        <v>0</v>
      </c>
      <c r="N11" s="43">
        <f>'Test 6 - TDD TM8 option 1'!H35</f>
        <v>0</v>
      </c>
      <c r="O11" s="51">
        <f>'Test 6 - TDD TM8 option 1'!I35</f>
        <v>0</v>
      </c>
      <c r="P11" s="51">
        <f>'Test 6 - TDD TM8 option 1'!J35</f>
        <v>0</v>
      </c>
      <c r="Q11" s="51">
        <f>'Test 6 - TDD TM8 option 1'!K35</f>
        <v>0</v>
      </c>
      <c r="R11" s="43">
        <f>'Test 6 - TDD TM8 option 1'!L35</f>
        <v>0</v>
      </c>
      <c r="S11" s="43">
        <f>'Test 6 - TDD TM8 option 1'!M35</f>
        <v>0</v>
      </c>
      <c r="T11" s="43">
        <f>'Test 6 - TDD TM8 option 1'!N35</f>
        <v>0</v>
      </c>
      <c r="U11" s="51">
        <f>'Test 6 - TDD TM8 option 1'!O35</f>
        <v>0</v>
      </c>
      <c r="V11" s="51">
        <f>'Test 6 - TDD TM8 option 1'!P35</f>
        <v>0</v>
      </c>
      <c r="W11" s="51">
        <f>'Test 6 - TDD TM8 option 1'!Q35</f>
        <v>0</v>
      </c>
      <c r="X11" s="43">
        <f>'Test 6 - TDD TM8 option 1'!R35</f>
        <v>0</v>
      </c>
      <c r="Y11" s="43">
        <f>'Test 6 - TDD TM8 option 1'!S35</f>
        <v>0</v>
      </c>
      <c r="Z11" s="43">
        <f>'Test 6 - TDD TM8 option 1'!T35</f>
        <v>0</v>
      </c>
      <c r="AA11" s="51">
        <f>'Test 6 - TDD TM8 option 1'!U35</f>
        <v>0</v>
      </c>
      <c r="AB11" s="51">
        <f>'Test 6 - TDD TM8 option 1'!V35</f>
        <v>0</v>
      </c>
      <c r="AC11" s="51">
        <f>'Test 6 - TDD TM8 option 1'!W35</f>
        <v>0</v>
      </c>
      <c r="AD11" s="43">
        <f>'Test 6 - TDD TM8 option 1'!X35</f>
        <v>0</v>
      </c>
      <c r="AE11" s="43">
        <f>'Test 6 - TDD TM8 option 1'!Y35</f>
        <v>0</v>
      </c>
      <c r="AF11" s="43">
        <f>'Test 6 - TDD TM8 option 1'!Z35</f>
        <v>0</v>
      </c>
      <c r="AG11" s="51">
        <f>'Test 6 - TDD TM8 option 1'!AA35</f>
        <v>0</v>
      </c>
      <c r="AH11" s="51">
        <f>'Test 6 - TDD TM8 option 1'!AB35</f>
        <v>0</v>
      </c>
      <c r="AI11" s="51">
        <f>'Test 6 - TDD TM8 option 1'!AC35</f>
        <v>0</v>
      </c>
      <c r="AJ11" s="43">
        <f>'Test 6 - TDD TM8 option 1'!AD35</f>
        <v>0</v>
      </c>
      <c r="AK11" s="43">
        <f>'Test 6 - TDD TM8 option 1'!AE35</f>
        <v>0</v>
      </c>
      <c r="AL11" s="43">
        <f>'Test 6 - TDD TM8 option 1'!AF35</f>
        <v>0</v>
      </c>
      <c r="AM11" s="51">
        <f>'Test 6 - TDD TM8 option 1'!AG35</f>
        <v>0</v>
      </c>
      <c r="AN11" s="51">
        <f>'Test 6 - TDD TM8 option 1'!AH35</f>
        <v>0</v>
      </c>
      <c r="AO11" s="51">
        <f>'Test 6 - TDD TM8 option 1'!AI35</f>
        <v>0</v>
      </c>
    </row>
    <row r="12" spans="2:41" ht="19.95" customHeight="1">
      <c r="B12" s="42" t="s">
        <v>63</v>
      </c>
      <c r="C12" s="49">
        <f t="shared" si="3"/>
        <v>1.3596324980878358</v>
      </c>
      <c r="D12" s="49">
        <f t="shared" si="0"/>
        <v>1.5335203066362164</v>
      </c>
      <c r="E12" s="49">
        <f t="shared" si="0"/>
        <v>1.3376209443429035</v>
      </c>
      <c r="F12" s="42">
        <f t="shared" si="2"/>
        <v>14.955957478966194</v>
      </c>
      <c r="G12" s="42">
        <f t="shared" si="1"/>
        <v>16.868723372998382</v>
      </c>
      <c r="H12" s="42">
        <f t="shared" si="1"/>
        <v>14.713830387771939</v>
      </c>
      <c r="I12" s="51">
        <f>'Test 6 - TDD TM8 option 2'!C35</f>
        <v>14.955957478966194</v>
      </c>
      <c r="J12" s="51">
        <f>'Test 6 - TDD TM8 option 2'!D35</f>
        <v>16.868723372998382</v>
      </c>
      <c r="K12" s="51">
        <f>'Test 6 - TDD TM8 option 2'!E35</f>
        <v>14.713830387771939</v>
      </c>
      <c r="L12" s="43">
        <f>'Test 6 - TDD TM8 option 2'!F35</f>
        <v>0</v>
      </c>
      <c r="M12" s="43">
        <f>'Test 6 - TDD TM8 option 2'!G35</f>
        <v>0</v>
      </c>
      <c r="N12" s="43">
        <f>'Test 6 - TDD TM8 option 2'!H35</f>
        <v>0</v>
      </c>
      <c r="O12" s="51">
        <f>'Test 6 - TDD TM8 option 2'!I35</f>
        <v>0</v>
      </c>
      <c r="P12" s="51">
        <f>'Test 6 - TDD TM8 option 2'!J35</f>
        <v>0</v>
      </c>
      <c r="Q12" s="51">
        <f>'Test 6 - TDD TM8 option 2'!K35</f>
        <v>0</v>
      </c>
      <c r="R12" s="43">
        <f>'Test 6 - TDD TM8 option 2'!L35</f>
        <v>0</v>
      </c>
      <c r="S12" s="43">
        <f>'Test 6 - TDD TM8 option 2'!M35</f>
        <v>0</v>
      </c>
      <c r="T12" s="43">
        <f>'Test 6 - TDD TM8 option 2'!N35</f>
        <v>0</v>
      </c>
      <c r="U12" s="51">
        <f>'Test 6 - TDD TM8 option 2'!O35</f>
        <v>0</v>
      </c>
      <c r="V12" s="51">
        <f>'Test 6 - TDD TM8 option 2'!P35</f>
        <v>0</v>
      </c>
      <c r="W12" s="51">
        <f>'Test 6 - TDD TM8 option 2'!Q35</f>
        <v>0</v>
      </c>
      <c r="X12" s="43">
        <f>'Test 6 - TDD TM8 option 2'!R35</f>
        <v>0</v>
      </c>
      <c r="Y12" s="43">
        <f>'Test 6 - TDD TM8 option 2'!S35</f>
        <v>0</v>
      </c>
      <c r="Z12" s="43">
        <f>'Test 6 - TDD TM8 option 2'!T35</f>
        <v>0</v>
      </c>
      <c r="AA12" s="51">
        <f>'Test 6 - TDD TM8 option 2'!U35</f>
        <v>0</v>
      </c>
      <c r="AB12" s="51">
        <f>'Test 6 - TDD TM8 option 2'!V35</f>
        <v>0</v>
      </c>
      <c r="AC12" s="51">
        <f>'Test 6 - TDD TM8 option 2'!W35</f>
        <v>0</v>
      </c>
      <c r="AD12" s="43">
        <f>'Test 6 - TDD TM8 option 2'!X35</f>
        <v>0</v>
      </c>
      <c r="AE12" s="43">
        <f>'Test 6 - TDD TM8 option 2'!Y35</f>
        <v>0</v>
      </c>
      <c r="AF12" s="43">
        <f>'Test 6 - TDD TM8 option 2'!Z35</f>
        <v>0</v>
      </c>
      <c r="AG12" s="51">
        <f>'Test 6 - TDD TM8 option 2'!AA35</f>
        <v>0</v>
      </c>
      <c r="AH12" s="51">
        <f>'Test 6 - TDD TM8 option 2'!AB35</f>
        <v>0</v>
      </c>
      <c r="AI12" s="51">
        <f>'Test 6 - TDD TM8 option 2'!AC35</f>
        <v>0</v>
      </c>
      <c r="AJ12" s="43">
        <f>'Test 6 - TDD TM8 option 2'!AD35</f>
        <v>0</v>
      </c>
      <c r="AK12" s="43">
        <f>'Test 6 - TDD TM8 option 2'!AE35</f>
        <v>0</v>
      </c>
      <c r="AL12" s="43">
        <f>'Test 6 - TDD TM8 option 2'!AF35</f>
        <v>0</v>
      </c>
      <c r="AM12" s="51">
        <f>'Test 6 - TDD TM8 option 2'!AG35</f>
        <v>0</v>
      </c>
      <c r="AN12" s="51">
        <f>'Test 6 - TDD TM8 option 2'!AH35</f>
        <v>0</v>
      </c>
      <c r="AO12" s="51">
        <f>'Test 6 - TDD TM8 option 2'!AI35</f>
        <v>0</v>
      </c>
    </row>
  </sheetData>
  <mergeCells count="13">
    <mergeCell ref="C3:E3"/>
    <mergeCell ref="F3:H3"/>
    <mergeCell ref="X3:Z3"/>
    <mergeCell ref="AA3:AC3"/>
    <mergeCell ref="AD3:AF3"/>
    <mergeCell ref="AG3:AI3"/>
    <mergeCell ref="AJ3:AL3"/>
    <mergeCell ref="AM3:AO3"/>
    <mergeCell ref="I3:K3"/>
    <mergeCell ref="L3:N3"/>
    <mergeCell ref="O3:Q3"/>
    <mergeCell ref="R3:T3"/>
    <mergeCell ref="U3:W3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I150"/>
  <sheetViews>
    <sheetView topLeftCell="A13" zoomScale="90" zoomScaleNormal="90" workbookViewId="0">
      <selection activeCell="E37" sqref="E37"/>
    </sheetView>
  </sheetViews>
  <sheetFormatPr defaultRowHeight="14.4"/>
  <cols>
    <col min="2" max="2" width="16.44140625" customWidth="1"/>
    <col min="3" max="3" width="5.77734375" style="14" customWidth="1"/>
    <col min="4" max="35" width="5.77734375" customWidth="1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2:35" s="15" customFormat="1" ht="17.399999999999999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1" t="s">
        <v>48</v>
      </c>
      <c r="C5" s="72" t="s">
        <v>39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4"/>
    </row>
    <row r="6" spans="2:35" s="48" customFormat="1" ht="148.19999999999999" customHeight="1">
      <c r="B6" s="62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s="14" customFormat="1" ht="19.95" customHeight="1">
      <c r="B7" s="16" t="s">
        <v>31</v>
      </c>
      <c r="C7" s="19" t="s">
        <v>33</v>
      </c>
      <c r="D7" s="19" t="s">
        <v>32</v>
      </c>
      <c r="E7" s="19" t="s">
        <v>34</v>
      </c>
      <c r="F7" s="21" t="s">
        <v>33</v>
      </c>
      <c r="G7" s="21" t="s">
        <v>32</v>
      </c>
      <c r="H7" s="21" t="s">
        <v>34</v>
      </c>
      <c r="I7" s="22" t="s">
        <v>33</v>
      </c>
      <c r="J7" s="22" t="s">
        <v>32</v>
      </c>
      <c r="K7" s="22" t="s">
        <v>34</v>
      </c>
      <c r="L7" s="21" t="s">
        <v>33</v>
      </c>
      <c r="M7" s="21" t="s">
        <v>32</v>
      </c>
      <c r="N7" s="21" t="s">
        <v>34</v>
      </c>
      <c r="O7" s="22" t="s">
        <v>33</v>
      </c>
      <c r="P7" s="22" t="s">
        <v>32</v>
      </c>
      <c r="Q7" s="22" t="s">
        <v>34</v>
      </c>
      <c r="R7" s="21" t="s">
        <v>33</v>
      </c>
      <c r="S7" s="21" t="s">
        <v>32</v>
      </c>
      <c r="T7" s="21" t="s">
        <v>34</v>
      </c>
      <c r="U7" s="22" t="s">
        <v>33</v>
      </c>
      <c r="V7" s="22" t="s">
        <v>32</v>
      </c>
      <c r="W7" s="22" t="s">
        <v>34</v>
      </c>
      <c r="X7" s="21" t="s">
        <v>33</v>
      </c>
      <c r="Y7" s="21" t="s">
        <v>32</v>
      </c>
      <c r="Z7" s="21" t="s">
        <v>34</v>
      </c>
      <c r="AA7" s="22" t="s">
        <v>33</v>
      </c>
      <c r="AB7" s="22" t="s">
        <v>32</v>
      </c>
      <c r="AC7" s="22" t="s">
        <v>34</v>
      </c>
      <c r="AD7" s="21" t="s">
        <v>33</v>
      </c>
      <c r="AE7" s="21" t="s">
        <v>32</v>
      </c>
      <c r="AF7" s="21" t="s">
        <v>34</v>
      </c>
      <c r="AG7" s="22" t="s">
        <v>33</v>
      </c>
      <c r="AH7" s="22" t="s">
        <v>32</v>
      </c>
      <c r="AI7" s="22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4.5618999999999996</v>
      </c>
      <c r="D10" s="32">
        <v>5.3741000000000003</v>
      </c>
      <c r="E10" s="32">
        <v>5.5468999999999999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6.8040000000000003</v>
      </c>
      <c r="D12" s="32">
        <v>7.1021000000000001</v>
      </c>
      <c r="E12" s="32">
        <v>7.4455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7.9444999999999997</v>
      </c>
      <c r="D14" s="32">
        <v>7.9962999999999997</v>
      </c>
      <c r="E14" s="32">
        <v>8.2943999999999996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9.6227999999999998</v>
      </c>
      <c r="D16" s="32">
        <v>9.5731000000000002</v>
      </c>
      <c r="E16" s="32">
        <v>9.9533000000000005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11.553800000000001</v>
      </c>
      <c r="D18" s="32">
        <v>11.5214</v>
      </c>
      <c r="E18" s="32">
        <v>11.644600000000001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12.1241</v>
      </c>
      <c r="D20" s="32">
        <v>11.7418</v>
      </c>
      <c r="E20" s="32">
        <v>12.467499999999999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15.8436</v>
      </c>
      <c r="D22" s="32">
        <v>12.635999999999999</v>
      </c>
      <c r="E22" s="32">
        <v>15.6427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21.4618</v>
      </c>
      <c r="D24" s="32">
        <v>15.992599999999999</v>
      </c>
      <c r="E24" s="32">
        <v>20.5351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23.256699999999999</v>
      </c>
      <c r="D26" s="32">
        <v>19.915199999999999</v>
      </c>
      <c r="E26" s="32">
        <v>22.7318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23.327999999999999</v>
      </c>
      <c r="D28" s="32">
        <v>22.334399999999999</v>
      </c>
      <c r="E28" s="32">
        <v>23.276199999999999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23.327999999999999</v>
      </c>
      <c r="D30" s="32">
        <v>22.982399999999998</v>
      </c>
      <c r="E30" s="32">
        <v>23.327999999999999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23.327999999999999</v>
      </c>
      <c r="D32" s="32">
        <v>23.198399999999999</v>
      </c>
      <c r="E32" s="32">
        <v>23.327999999999999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32"/>
      <c r="D33" s="32"/>
      <c r="E33" s="32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>
        <v>23.334499999999998</v>
      </c>
      <c r="D34" s="32">
        <v>23.254899999999999</v>
      </c>
      <c r="E34" s="32">
        <v>23.334499999999998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B22+(C3-C22)*(B24-B22)/(C24-C22)</f>
        <v>16.173009148837707</v>
      </c>
      <c r="D35" s="35">
        <f>B24+(C3-D24)*(B26-B24)/(D26-D24)</f>
        <v>18.171824810074948</v>
      </c>
      <c r="E35" s="35">
        <f>B22+(C3-E22)*(B24-B22)/(E24-E22)</f>
        <v>16.28080287793312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B22+(D3-C22)*(B24-B22)/(C24-C22)</f>
        <v>17.003453063258696</v>
      </c>
      <c r="D36" s="35">
        <f>B24+(D3-D24)*(B26-B24)/(D26-D24)</f>
        <v>19.361239993881611</v>
      </c>
      <c r="E36" s="35">
        <f>B22+(D3-E22)*(B24-B22)/(E24-E22)</f>
        <v>17.234445262039081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B22+(E3-C22)*(B24-B22)/(C24-C22)</f>
        <v>17.418675020469188</v>
      </c>
      <c r="D37" s="35">
        <f>B24+(E3-D24)*(B26-B24)/(D26-D24)</f>
        <v>19.955947585784937</v>
      </c>
      <c r="E37" s="35">
        <f>B22+(E3-E22)*(B24-B22)/(E24-E22)</f>
        <v>17.711266454092062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1.9988156612372414</v>
      </c>
      <c r="D38" s="35"/>
      <c r="E38" s="35">
        <f>D35-E35</f>
        <v>1.8910219321418289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2.3577869306229147</v>
      </c>
      <c r="D39" s="35"/>
      <c r="E39" s="35">
        <f>D36-E36</f>
        <v>2.12679473184253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2.5372725653157495</v>
      </c>
      <c r="D40" s="35"/>
      <c r="E40" s="35">
        <f>D37-E37</f>
        <v>2.2446811316928752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>
      <c r="C41"/>
    </row>
    <row r="42" spans="2:35" ht="34.200000000000003" customHeight="1">
      <c r="C42"/>
    </row>
    <row r="43" spans="2:35" ht="37.200000000000003" customHeight="1">
      <c r="C43"/>
    </row>
    <row r="44" spans="2:35">
      <c r="C44"/>
    </row>
    <row r="45" spans="2:35" ht="19.95" customHeight="1">
      <c r="C45"/>
    </row>
    <row r="46" spans="2:35" ht="19.95" customHeight="1">
      <c r="C46"/>
    </row>
    <row r="47" spans="2:35" ht="19.95" customHeight="1">
      <c r="C47"/>
    </row>
    <row r="48" spans="2:35">
      <c r="C48"/>
    </row>
    <row r="49" spans="3:3">
      <c r="C49"/>
    </row>
    <row r="50" spans="3:3" ht="19.95" customHeight="1">
      <c r="C50"/>
    </row>
    <row r="51" spans="3:3" ht="19.95" customHeight="1">
      <c r="C51"/>
    </row>
    <row r="52" spans="3:3" ht="19.95" customHeight="1">
      <c r="C52"/>
    </row>
    <row r="53" spans="3:3">
      <c r="C53"/>
    </row>
    <row r="54" spans="3:3">
      <c r="C54"/>
    </row>
    <row r="55" spans="3:3" ht="19.95" customHeight="1">
      <c r="C55"/>
    </row>
    <row r="56" spans="3:3" ht="19.95" customHeight="1">
      <c r="C56"/>
    </row>
    <row r="57" spans="3:3" ht="19.95" customHeight="1">
      <c r="C57"/>
    </row>
    <row r="58" spans="3:3">
      <c r="C58"/>
    </row>
    <row r="59" spans="3:3">
      <c r="C59"/>
    </row>
    <row r="60" spans="3:3" ht="19.95" customHeight="1">
      <c r="C60"/>
    </row>
    <row r="61" spans="3:3" ht="19.95" customHeight="1">
      <c r="C61"/>
    </row>
    <row r="62" spans="3:3" ht="19.95" customHeight="1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</sheetData>
  <mergeCells count="13">
    <mergeCell ref="B5:B6"/>
    <mergeCell ref="C6:E6"/>
    <mergeCell ref="F6:H6"/>
    <mergeCell ref="I6:K6"/>
    <mergeCell ref="L6:N6"/>
    <mergeCell ref="C5:AI5"/>
    <mergeCell ref="AD6:AF6"/>
    <mergeCell ref="AG6:AI6"/>
    <mergeCell ref="R6:T6"/>
    <mergeCell ref="U6:W6"/>
    <mergeCell ref="X6:Z6"/>
    <mergeCell ref="AA6:AC6"/>
    <mergeCell ref="O6:Q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AI62"/>
  <sheetViews>
    <sheetView topLeftCell="A13" zoomScale="90" zoomScaleNormal="90" workbookViewId="0">
      <selection activeCell="E37" sqref="E37"/>
    </sheetView>
  </sheetViews>
  <sheetFormatPr defaultColWidth="8.88671875" defaultRowHeight="14.4"/>
  <cols>
    <col min="1" max="1" width="8.88671875" style="14"/>
    <col min="2" max="2" width="15.8867187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23.327999999999999</v>
      </c>
      <c r="C3" s="25">
        <f>B3*0.7</f>
        <v>16.329599999999999</v>
      </c>
      <c r="D3" s="25">
        <f>B3*0.8</f>
        <v>18.662400000000002</v>
      </c>
      <c r="E3" s="25">
        <f>B3*0.85</f>
        <v>19.828799999999998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1" t="s">
        <v>49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8"/>
    </row>
    <row r="6" spans="2:35" ht="142.19999999999999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2.9354</v>
      </c>
      <c r="D10" s="32">
        <v>3.3502000000000001</v>
      </c>
      <c r="E10" s="32">
        <v>3.8620999999999999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4.9442000000000004</v>
      </c>
      <c r="D12" s="32">
        <v>5.2942</v>
      </c>
      <c r="E12" s="32">
        <v>6.8947000000000003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7.0438000000000001</v>
      </c>
      <c r="D14" s="32">
        <v>7.1150000000000002</v>
      </c>
      <c r="E14" s="32">
        <v>8.9748000000000001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8.8193000000000001</v>
      </c>
      <c r="D16" s="32">
        <v>8.7349999999999994</v>
      </c>
      <c r="E16" s="32">
        <v>10.996600000000001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10.5235</v>
      </c>
      <c r="D18" s="32">
        <v>10.1282</v>
      </c>
      <c r="E18" s="32">
        <v>12.286099999999999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12.487</v>
      </c>
      <c r="D20" s="32">
        <v>11.566800000000001</v>
      </c>
      <c r="E20" s="32">
        <v>13.5497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14.962300000000001</v>
      </c>
      <c r="D22" s="32">
        <v>13.446</v>
      </c>
      <c r="E22" s="32">
        <v>17.029399999999999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18.843800000000002</v>
      </c>
      <c r="D24" s="32">
        <v>15.4613</v>
      </c>
      <c r="E24" s="32">
        <v>21.422899999999998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22.226400000000002</v>
      </c>
      <c r="D26" s="32">
        <v>17.670999999999999</v>
      </c>
      <c r="E26" s="32">
        <v>22.958600000000001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23.204899999999999</v>
      </c>
      <c r="D28" s="32">
        <v>19.9649</v>
      </c>
      <c r="E28" s="32">
        <v>23.256699999999999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23.315000000000001</v>
      </c>
      <c r="D30" s="32">
        <v>21.863499999999998</v>
      </c>
      <c r="E30" s="32">
        <v>23.327999999999999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23.327999999999999</v>
      </c>
      <c r="D32" s="32">
        <v>22.68</v>
      </c>
      <c r="E32" s="32">
        <v>23.327999999999999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>
        <v>23.334499999999998</v>
      </c>
      <c r="D34" s="32">
        <v>23.035699999999999</v>
      </c>
      <c r="E34" s="32">
        <v>23.334499999999998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B22+(C3-C22)*(B24-B22)/(C24-C22)</f>
        <v>16.704521447893853</v>
      </c>
      <c r="D35" s="41">
        <f>B24+(C3-D24)*(B26-B24)/(D26-D24)</f>
        <v>18.785898538263112</v>
      </c>
      <c r="E35" s="41">
        <f>B20+(C3-E20)*(B22-B20)/(E22-E20)</f>
        <v>15.597781417938329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B22+(D3-C22)*(B24-B22)/(C24-C22)</f>
        <v>17.906530980291123</v>
      </c>
      <c r="D36" s="35">
        <f>B26+(D3-D26)*(B28-B26)/(D28-D26)</f>
        <v>20.864379441126466</v>
      </c>
      <c r="E36" s="35">
        <f>B22+(D3-E22)*(B24-B22)/(E24-E22)</f>
        <v>16.743370888813022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B24+(E3-C24)*(B26-B24)/(C26-C24)</f>
        <v>18.582392242653576</v>
      </c>
      <c r="D37" s="35">
        <f>B26+(E3-D26)*(B28-B26)/(D28-D26)</f>
        <v>21.881337460220582</v>
      </c>
      <c r="E37" s="35">
        <f>B22+(E3-E22)*(B24-B22)/(E24-E22)</f>
        <v>17.274337088881303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2.0813770903692586</v>
      </c>
      <c r="D38" s="35"/>
      <c r="E38" s="35">
        <f>D35-E35</f>
        <v>3.1881171203247831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2.9578484608353435</v>
      </c>
      <c r="D39" s="35"/>
      <c r="E39" s="35">
        <f>D36-E36</f>
        <v>4.1210085523134445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3.298945217567006</v>
      </c>
      <c r="D40" s="35"/>
      <c r="E40" s="35">
        <f>D37-E37</f>
        <v>4.6070003713392786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E37" sqref="E37"/>
    </sheetView>
  </sheetViews>
  <sheetFormatPr defaultColWidth="8.88671875" defaultRowHeight="14.4"/>
  <cols>
    <col min="1" max="1" width="8.88671875" style="14"/>
    <col min="2" max="2" width="16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79" t="s">
        <v>50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8"/>
    </row>
    <row r="6" spans="2:35" ht="150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1.9763999999999999</v>
      </c>
      <c r="D10" s="32">
        <v>2.3652000000000002</v>
      </c>
      <c r="E10" s="32">
        <v>2.7993999999999999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3.4214000000000002</v>
      </c>
      <c r="D12" s="32">
        <v>3.7843</v>
      </c>
      <c r="E12" s="32">
        <v>4.6073000000000004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5.0155000000000003</v>
      </c>
      <c r="D14" s="32">
        <v>5.1192000000000002</v>
      </c>
      <c r="E14" s="32">
        <v>6.6550000000000002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7.1086</v>
      </c>
      <c r="D16" s="32">
        <v>6.7586000000000004</v>
      </c>
      <c r="E16" s="32">
        <v>8.7349999999999994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9.0202000000000009</v>
      </c>
      <c r="D18" s="32">
        <v>8.3009000000000004</v>
      </c>
      <c r="E18" s="32">
        <v>10.594799999999999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11.191000000000001</v>
      </c>
      <c r="D20" s="32">
        <v>10.0181</v>
      </c>
      <c r="E20" s="32">
        <v>12.506399999999999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13.459</v>
      </c>
      <c r="D22" s="32">
        <v>11.664</v>
      </c>
      <c r="E22" s="32">
        <v>14.560600000000001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16.349</v>
      </c>
      <c r="D24" s="32">
        <v>13.504300000000001</v>
      </c>
      <c r="E24" s="32">
        <v>16.7897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18.772600000000001</v>
      </c>
      <c r="D26" s="32">
        <v>15.875999999999999</v>
      </c>
      <c r="E26" s="32">
        <v>18.992899999999999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20.003799999999998</v>
      </c>
      <c r="D28" s="32">
        <v>17.670999999999999</v>
      </c>
      <c r="E28" s="32">
        <v>19.906600000000001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20.399000000000001</v>
      </c>
      <c r="D30" s="32">
        <v>19.018799999999999</v>
      </c>
      <c r="E30" s="32">
        <v>20.3018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20.593399999999999</v>
      </c>
      <c r="D32" s="32">
        <v>19.6279</v>
      </c>
      <c r="E32" s="32">
        <v>20.502700000000001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>
        <v>20.6645</v>
      </c>
      <c r="D34" s="32">
        <v>20.112400000000001</v>
      </c>
      <c r="E34" s="32">
        <v>20.670999999999999</v>
      </c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B22+(C3-C22)*(B24-B22)/(C24-C22)</f>
        <v>16.482131487889273</v>
      </c>
      <c r="D35" s="41">
        <f>B24+(C3-D24)*(B26-B24)/(D26-D24)</f>
        <v>18.549293755534002</v>
      </c>
      <c r="E35" s="41">
        <f>B20+(C3-E20)*(B22-B20)/(E22-E20)</f>
        <v>15.605763800993085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B22+(D3-C22)*(B24-B22)/(C24-C22)</f>
        <v>17.881605536332181</v>
      </c>
      <c r="D36" s="35">
        <f>B26+(D3-D26)*(B28-B26)/(D28-D26)</f>
        <v>20.336401114206129</v>
      </c>
      <c r="E36" s="35">
        <f>B22+(D3-E22)*(B24-B22)/(E24-E22)</f>
        <v>17.451096855233054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B24+(E3-C24)*(B26-B24)/(C26-C24)</f>
        <v>18.693216702426142</v>
      </c>
      <c r="D37" s="35">
        <f>B26+(E3-D26)*(B28-B26)/(D28-D26)</f>
        <v>21.46299721448468</v>
      </c>
      <c r="E37" s="35">
        <f>B24+(E3-E24)*(B26-B24)/(E26-E24)</f>
        <v>18.362509077705155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2.0671622676447292</v>
      </c>
      <c r="D38" s="35"/>
      <c r="E38" s="35">
        <f>D35-E35</f>
        <v>2.9435299545409173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2.4547955778739485</v>
      </c>
      <c r="D39" s="35"/>
      <c r="E39" s="35">
        <f>D36-E36</f>
        <v>2.8853042589730755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2.7697805120585386</v>
      </c>
      <c r="D40" s="35"/>
      <c r="E40" s="35">
        <f>D37-E37</f>
        <v>3.100488136779525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E37" sqref="E37"/>
    </sheetView>
  </sheetViews>
  <sheetFormatPr defaultColWidth="8.88671875" defaultRowHeight="14.4"/>
  <cols>
    <col min="1" max="1" width="8.88671875" style="14"/>
    <col min="2" max="2" width="15.4414062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20.2224</v>
      </c>
      <c r="C3" s="25">
        <f>B3*0.7</f>
        <v>14.155679999999998</v>
      </c>
      <c r="D3" s="25">
        <f>B3*0.8</f>
        <v>16.17792</v>
      </c>
      <c r="E3" s="25">
        <f>B3*0.85</f>
        <v>17.189039999999999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79" t="s">
        <v>51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8"/>
    </row>
    <row r="6" spans="2:35" ht="139.94999999999999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3.1991999999999998</v>
      </c>
      <c r="D10" s="32">
        <v>3.1467999999999998</v>
      </c>
      <c r="E10" s="32">
        <v>3.9394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5.0707000000000004</v>
      </c>
      <c r="D12" s="32">
        <v>4.8178999999999998</v>
      </c>
      <c r="E12" s="32">
        <v>6.2897999999999996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6.8955000000000002</v>
      </c>
      <c r="D14" s="32">
        <v>6.4509999999999996</v>
      </c>
      <c r="E14" s="32">
        <v>8.1516999999999999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8.3474000000000004</v>
      </c>
      <c r="D16" s="32">
        <v>7.8628</v>
      </c>
      <c r="E16" s="32">
        <v>9.5361999999999991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9.7248999999999999</v>
      </c>
      <c r="D18" s="32">
        <v>8.9236000000000004</v>
      </c>
      <c r="E18" s="32">
        <v>10.3269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11.297800000000001</v>
      </c>
      <c r="D20" s="32">
        <v>10.2073</v>
      </c>
      <c r="E20" s="32">
        <v>11.607900000000001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14.8386</v>
      </c>
      <c r="D22" s="32">
        <v>12.198399999999999</v>
      </c>
      <c r="E22" s="32">
        <v>15.441599999999999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19.028099999999998</v>
      </c>
      <c r="D24" s="32">
        <v>14.7194</v>
      </c>
      <c r="E24" s="32">
        <v>19.588100000000001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20.162299999999998</v>
      </c>
      <c r="D26" s="32">
        <v>17.9636</v>
      </c>
      <c r="E26" s="32">
        <v>20.2224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20.2224</v>
      </c>
      <c r="D28" s="32">
        <v>19.840800000000002</v>
      </c>
      <c r="E28" s="32">
        <v>20.2224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20.2224</v>
      </c>
      <c r="D30" s="32">
        <v>20.185199999999998</v>
      </c>
      <c r="E30" s="32">
        <v>20.2224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20.2224</v>
      </c>
      <c r="D32" s="32">
        <v>20.2224</v>
      </c>
      <c r="E32" s="32">
        <v>20.2224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B20+(C3-C20)*(B22-B20)/(C22-C20)</f>
        <v>15.614256665160415</v>
      </c>
      <c r="D35" s="41">
        <f>B22+(C3-D22)*(B24-B22)/(D24-D22)</f>
        <v>17.552780642602141</v>
      </c>
      <c r="E35" s="41">
        <f>B20+(C3-E20)*(B22-B20)/(E22-E20)</f>
        <v>15.329149385710931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B22+(D3-C22)*(B24-B22)/(C24-C22)</f>
        <v>16.639369853204439</v>
      </c>
      <c r="D36" s="35">
        <f>B24+(D3-D24)*(B26-B24)/(D26-D24)</f>
        <v>18.899155415818999</v>
      </c>
      <c r="E36" s="35">
        <f>B22+(D3-E22)*(B24-B22)/(E24-E22)</f>
        <v>16.355152538285303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B22+(E3-C22)*(B24-B22)/(C24-C22)</f>
        <v>17.122062298603652</v>
      </c>
      <c r="D37" s="35">
        <f>B24+(E3-D24)*(B26-B24)/(D26-D24)</f>
        <v>19.522495530485173</v>
      </c>
      <c r="E37" s="35">
        <f>B22+(E3-E22)*(B24-B22)/(E24-E22)</f>
        <v>16.84285059688894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1.9385239774417258</v>
      </c>
      <c r="D38" s="35"/>
      <c r="E38" s="35">
        <f>D35-E35</f>
        <v>2.2236312568912098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2.2597855626145602</v>
      </c>
      <c r="D39" s="35"/>
      <c r="E39" s="35">
        <f>D36-E36</f>
        <v>2.5440028775336962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2.4004332318815216</v>
      </c>
      <c r="D40" s="35"/>
      <c r="E40" s="35">
        <f>D37-E37</f>
        <v>2.6796449335962329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2:AI62"/>
  <sheetViews>
    <sheetView topLeftCell="A19" zoomScale="90" zoomScaleNormal="90" workbookViewId="0">
      <selection activeCell="E38" sqref="E38"/>
    </sheetView>
  </sheetViews>
  <sheetFormatPr defaultColWidth="8.88671875" defaultRowHeight="14.4"/>
  <cols>
    <col min="1" max="1" width="8.88671875" style="14"/>
    <col min="2" max="2" width="16.10937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8.9960000000000004</v>
      </c>
      <c r="C3" s="25">
        <f>B3*0.7</f>
        <v>6.2972000000000001</v>
      </c>
      <c r="D3" s="25">
        <f>B3*0.8</f>
        <v>7.1968000000000005</v>
      </c>
      <c r="E3" s="25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1" t="s">
        <v>52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8"/>
    </row>
    <row r="6" spans="2:35" ht="136.19999999999999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1.69</v>
      </c>
      <c r="D10" s="32">
        <v>1.46</v>
      </c>
      <c r="E10" s="32">
        <v>1.55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2.85</v>
      </c>
      <c r="D12" s="32">
        <v>2.78</v>
      </c>
      <c r="E12" s="32">
        <v>2.89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3.41</v>
      </c>
      <c r="D14" s="32">
        <v>3.28</v>
      </c>
      <c r="E14" s="32">
        <v>3.58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3.76</v>
      </c>
      <c r="D16" s="32">
        <v>3.76</v>
      </c>
      <c r="E16" s="32">
        <v>3.77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3.93</v>
      </c>
      <c r="D18" s="32">
        <v>3.82</v>
      </c>
      <c r="E18" s="32">
        <v>3.89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4.75</v>
      </c>
      <c r="D20" s="32">
        <v>4.1399999999999997</v>
      </c>
      <c r="E20" s="32">
        <v>4.63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6.18</v>
      </c>
      <c r="D22" s="32">
        <v>4.9800000000000004</v>
      </c>
      <c r="E22" s="32">
        <v>5.99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8.33</v>
      </c>
      <c r="D24" s="32">
        <v>6.37</v>
      </c>
      <c r="E24" s="32">
        <v>7.75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8.93</v>
      </c>
      <c r="D26" s="32">
        <v>7.85</v>
      </c>
      <c r="E26" s="32">
        <v>8.7200000000000006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8.99</v>
      </c>
      <c r="D28" s="32">
        <v>8.73</v>
      </c>
      <c r="E28" s="32">
        <v>8.9499999999999993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8.99</v>
      </c>
      <c r="D30" s="32">
        <v>8.8800000000000008</v>
      </c>
      <c r="E30" s="32">
        <v>8.99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8.99</v>
      </c>
      <c r="D32" s="32">
        <v>8.9700000000000006</v>
      </c>
      <c r="E32" s="32">
        <v>8.99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B22+(C3-C22)*(B24-B22)/(C24-D22)</f>
        <v>16.069970149253731</v>
      </c>
      <c r="D35" s="41">
        <f>B22+(C3-D22)*(B24-B22)/(D24-D22)</f>
        <v>17.895251798561151</v>
      </c>
      <c r="E35" s="41">
        <f>B22+(C3-E22)*(B24-B22)/(E24-E22)</f>
        <v>16.349090909090908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B22+(D3-C22)*(B24-B22)/(C24-D22)</f>
        <v>16.607044776119402</v>
      </c>
      <c r="D36" s="35">
        <f>B24+(D3-D24)*(B26-B24)/(D26-D24)</f>
        <v>19.117297297297299</v>
      </c>
      <c r="E36" s="35">
        <f>B22+(D3-E22)*(B24-B22)/(E24-E22)</f>
        <v>17.371363636363636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B22+(E3-C22)*(B24-B22)/(C24-D22)</f>
        <v>16.875582089552239</v>
      </c>
      <c r="D37" s="35">
        <f>B26+(E3-D26)*(B28-B26)/(D28-D26)</f>
        <v>19.537727272727274</v>
      </c>
      <c r="E37" s="35">
        <f>B22+(E3-E22)*(B24-B22)/(E24-E22)</f>
        <v>17.8825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1.8252816493074207</v>
      </c>
      <c r="D38" s="35"/>
      <c r="E38" s="35">
        <f>D35-E35</f>
        <v>1.5461608894702437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2.5102525211778968</v>
      </c>
      <c r="D39" s="35"/>
      <c r="E39" s="35">
        <f>D36-E36</f>
        <v>1.7459336609336624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2.6621451831750349</v>
      </c>
      <c r="D40" s="35"/>
      <c r="E40" s="35">
        <f>D37-E37</f>
        <v>1.6552272727272737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2:AI62"/>
  <sheetViews>
    <sheetView zoomScale="90" zoomScaleNormal="90" workbookViewId="0">
      <selection activeCell="E38" sqref="E38"/>
    </sheetView>
  </sheetViews>
  <sheetFormatPr defaultColWidth="8.88671875" defaultRowHeight="14.4"/>
  <cols>
    <col min="1" max="1" width="8.88671875" style="14"/>
    <col min="2" max="2" width="15.4414062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8.9960000000000004</v>
      </c>
      <c r="C3" s="25">
        <f>B3*0.7</f>
        <v>6.2972000000000001</v>
      </c>
      <c r="D3" s="25">
        <f>B3*0.8</f>
        <v>7.1968000000000005</v>
      </c>
      <c r="E3" s="25">
        <f>B3*0.85</f>
        <v>7.6466000000000003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61" t="s">
        <v>49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8"/>
    </row>
    <row r="6" spans="2:35" ht="142.19999999999999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1.26</v>
      </c>
      <c r="D10" s="32">
        <v>1.1599999999999999</v>
      </c>
      <c r="E10" s="32">
        <v>1.43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2.0699999999999998</v>
      </c>
      <c r="D12" s="32">
        <v>1.94</v>
      </c>
      <c r="E12" s="32">
        <v>2.76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2.88</v>
      </c>
      <c r="D14" s="32">
        <v>2.78</v>
      </c>
      <c r="E14" s="32">
        <v>3.54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3.5</v>
      </c>
      <c r="D16" s="32">
        <v>3.29</v>
      </c>
      <c r="E16" s="32">
        <v>3.84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4</v>
      </c>
      <c r="D18" s="32">
        <v>3.78</v>
      </c>
      <c r="E18" s="32">
        <v>4.17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4.5999999999999996</v>
      </c>
      <c r="D20" s="32">
        <v>4.26</v>
      </c>
      <c r="E20" s="32">
        <v>4.8600000000000003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5.7</v>
      </c>
      <c r="D22" s="32">
        <v>4.78</v>
      </c>
      <c r="E22" s="32">
        <v>6.38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7.39</v>
      </c>
      <c r="D24" s="32">
        <v>5.73</v>
      </c>
      <c r="E24" s="32">
        <v>8.1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8.66</v>
      </c>
      <c r="D26" s="32">
        <v>6.93</v>
      </c>
      <c r="E26" s="32">
        <v>8.8000000000000007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8.98</v>
      </c>
      <c r="D28" s="32">
        <v>7.82</v>
      </c>
      <c r="E28" s="32">
        <v>8.93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8.98</v>
      </c>
      <c r="D30" s="32">
        <v>8.5</v>
      </c>
      <c r="E30" s="32">
        <v>8.99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8.99</v>
      </c>
      <c r="D32" s="32">
        <v>8.8000000000000007</v>
      </c>
      <c r="E32" s="32">
        <v>8.99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B22+(C3-C22)*(B24-B22)/(C24-C22)</f>
        <v>16.706745562130177</v>
      </c>
      <c r="D35" s="41">
        <f>B24+(C3-D24)*(B26-B24)/(D26-D24)</f>
        <v>18.945333333333334</v>
      </c>
      <c r="E35" s="41">
        <f>B20+(C3-E20)*(B22-B20)/(E22-E20)</f>
        <v>15.891052631578948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B22+(D3-C22)*(B24-B22)/(C24-C22)</f>
        <v>17.771360946745563</v>
      </c>
      <c r="D36" s="35">
        <f>B26+(D3-D26)*(B28-B26)/(D28-D26)</f>
        <v>20.599550561797756</v>
      </c>
      <c r="E36" s="35">
        <f>B20+(D3-E20)*(B22-B20)/(E22-E20)</f>
        <v>17.074736842105263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B24+(E3-C24)*(B26-B24)/(C26-C24)</f>
        <v>18.404094488188978</v>
      </c>
      <c r="D37" s="35">
        <f>B26+(E3-D26)*(B28-B26)/(D28-D26)</f>
        <v>21.610337078651686</v>
      </c>
      <c r="E37" s="35">
        <f>B22+(E3-E22)*(B24-B22)/(E24-E22)</f>
        <v>17.472790697674419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2.2385877712031572</v>
      </c>
      <c r="D38" s="35"/>
      <c r="E38" s="35">
        <f>D35-E35</f>
        <v>3.0542807017543865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2.8281896150521924</v>
      </c>
      <c r="D39" s="35"/>
      <c r="E39" s="35">
        <f>D36-E36</f>
        <v>3.5248137196924922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3.2062425904627077</v>
      </c>
      <c r="D40" s="35"/>
      <c r="E40" s="35">
        <f>D37-E37</f>
        <v>4.1375463809772661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3">
    <mergeCell ref="B5:B6"/>
    <mergeCell ref="C5:AI5"/>
    <mergeCell ref="AG6:AI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E37" sqref="E37"/>
    </sheetView>
  </sheetViews>
  <sheetFormatPr defaultColWidth="8.88671875" defaultRowHeight="14.4"/>
  <cols>
    <col min="1" max="1" width="8.88671875" style="14"/>
    <col min="2" max="2" width="16.664062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9.5792000000000002</v>
      </c>
      <c r="C3" s="25">
        <f>B3*0.7</f>
        <v>6.7054399999999994</v>
      </c>
      <c r="D3" s="25">
        <f>B3*0.8</f>
        <v>7.6633600000000008</v>
      </c>
      <c r="E3" s="25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79" t="s">
        <v>53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8"/>
      <c r="AG5" s="80"/>
      <c r="AH5" s="81"/>
      <c r="AI5" s="82"/>
    </row>
    <row r="6" spans="2:35" ht="126.6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1.6934</v>
      </c>
      <c r="D10" s="32">
        <v>1.7114</v>
      </c>
      <c r="E10" s="32">
        <v>2.0493000000000001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2.4279000000000002</v>
      </c>
      <c r="D12" s="32">
        <v>2.3104</v>
      </c>
      <c r="E12" s="32">
        <v>3.0455000000000001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3.3187000000000002</v>
      </c>
      <c r="D14" s="32">
        <v>3.0596000000000001</v>
      </c>
      <c r="E14" s="32">
        <v>4.0286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4.2777000000000003</v>
      </c>
      <c r="D16" s="32">
        <v>3.9098999999999999</v>
      </c>
      <c r="E16" s="32">
        <v>4.9066999999999998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5.2061000000000002</v>
      </c>
      <c r="D18" s="32">
        <v>4.8011999999999997</v>
      </c>
      <c r="E18" s="32">
        <v>5.8914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6.3943000000000003</v>
      </c>
      <c r="D20" s="32">
        <v>5.6632999999999996</v>
      </c>
      <c r="E20" s="32">
        <v>7.3395999999999999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7.6986999999999997</v>
      </c>
      <c r="D22" s="32">
        <v>6.6356000000000002</v>
      </c>
      <c r="E22" s="32">
        <v>8.3386999999999993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8.9070999999999998</v>
      </c>
      <c r="D24" s="32">
        <v>7.6714000000000002</v>
      </c>
      <c r="E24" s="32">
        <v>9.1806999999999999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9.3947000000000003</v>
      </c>
      <c r="D26" s="32">
        <v>8.5027000000000008</v>
      </c>
      <c r="E26" s="32">
        <v>9.3962000000000003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9.5523000000000007</v>
      </c>
      <c r="D28" s="32">
        <v>8.9634</v>
      </c>
      <c r="E28" s="32">
        <v>9.4685000000000006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9.5753000000000004</v>
      </c>
      <c r="D30" s="32">
        <v>9.2279999999999998</v>
      </c>
      <c r="E30" s="32">
        <v>9.5358999999999998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9.5792000000000002</v>
      </c>
      <c r="D32" s="32">
        <v>9.3881999999999994</v>
      </c>
      <c r="E32" s="32">
        <v>9.5553000000000008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B20+(C3-C20)*(B22-B20)/(C22-C20)</f>
        <v>14.477062250843298</v>
      </c>
      <c r="D35" s="41">
        <f>B22+(C3-D22)*(B24-B22)/(D24-D22)</f>
        <v>16.134852288086503</v>
      </c>
      <c r="E35" s="41">
        <f>B18+(C3-E18)*(B20-B18)/(E20-E18)</f>
        <v>13.124209363347603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B20+(D3-C20)*(B22-B20)/(C22-C20)</f>
        <v>15.945814167433305</v>
      </c>
      <c r="D36" s="35">
        <f>B22+(D3-D22)*(B24-B22)/(D24-D22)</f>
        <v>17.984475767522689</v>
      </c>
      <c r="E36" s="35">
        <f>B20+(D3-E20)*(B22-B20)/(E22-E20)</f>
        <v>14.64810329296367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B22+(E3-C22)*(B24-B22)/(C24-C22)</f>
        <v>16.734227077126778</v>
      </c>
      <c r="D37" s="35">
        <f>B24+(E3-D24)*(B26-B24)/(D26-D24)</f>
        <v>19.132972452784792</v>
      </c>
      <c r="E37" s="35">
        <f>B20+(E3-E20)*(B22-B20)/(E22-E20)</f>
        <v>15.60688619757782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1.6577900372432044</v>
      </c>
      <c r="D38" s="35"/>
      <c r="E38" s="35">
        <f>D35-E35</f>
        <v>3.0106429247388995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2.0386616000893838</v>
      </c>
      <c r="D39" s="35"/>
      <c r="E39" s="35">
        <f>D36-E36</f>
        <v>3.3363724745590186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2.398745375658013</v>
      </c>
      <c r="D40" s="35"/>
      <c r="E40" s="35">
        <f>D37-E37</f>
        <v>3.5260862552069714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4">
    <mergeCell ref="B5:B6"/>
    <mergeCell ref="C5:AF5"/>
    <mergeCell ref="AG6:AI6"/>
    <mergeCell ref="AG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AI62"/>
  <sheetViews>
    <sheetView topLeftCell="A16" zoomScale="90" zoomScaleNormal="90" workbookViewId="0">
      <selection activeCell="E37" sqref="E37"/>
    </sheetView>
  </sheetViews>
  <sheetFormatPr defaultColWidth="8.88671875" defaultRowHeight="14.4"/>
  <cols>
    <col min="1" max="1" width="8.88671875" style="14"/>
    <col min="2" max="2" width="15.77734375" style="14" customWidth="1"/>
    <col min="3" max="35" width="5.77734375" style="14" customWidth="1"/>
    <col min="36" max="16384" width="8.88671875" style="14"/>
  </cols>
  <sheetData>
    <row r="2" spans="2:35" s="15" customFormat="1" ht="17.399999999999999" customHeight="1">
      <c r="B2" s="15" t="s">
        <v>40</v>
      </c>
      <c r="C2" s="20">
        <v>0.7</v>
      </c>
      <c r="D2" s="20">
        <v>0.8</v>
      </c>
      <c r="E2" s="20">
        <v>0.85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</row>
    <row r="3" spans="2:35" s="15" customFormat="1" ht="17.399999999999999" customHeight="1">
      <c r="B3" s="25">
        <v>9.5792000000000002</v>
      </c>
      <c r="C3" s="25">
        <f>B3*0.7</f>
        <v>6.7054399999999994</v>
      </c>
      <c r="D3" s="25">
        <f>B3*0.8</f>
        <v>7.6633600000000008</v>
      </c>
      <c r="E3" s="25">
        <f>B3*0.85</f>
        <v>8.1423199999999998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</row>
    <row r="4" spans="2:35" s="15" customFormat="1" ht="17.399999999999999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2:35" s="15" customFormat="1" ht="18.600000000000001" customHeight="1">
      <c r="B5" s="79" t="s">
        <v>54</v>
      </c>
      <c r="C5" s="76" t="s">
        <v>39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8"/>
      <c r="U5" s="80"/>
      <c r="V5" s="81"/>
      <c r="W5" s="82"/>
      <c r="X5" s="80"/>
      <c r="Y5" s="81"/>
      <c r="Z5" s="82"/>
      <c r="AA5" s="80"/>
      <c r="AB5" s="81"/>
      <c r="AC5" s="82"/>
      <c r="AD5" s="80"/>
      <c r="AE5" s="81"/>
      <c r="AF5" s="82"/>
      <c r="AG5" s="80"/>
      <c r="AH5" s="81"/>
      <c r="AI5" s="82"/>
    </row>
    <row r="6" spans="2:35" ht="133.94999999999999" customHeight="1">
      <c r="B6" s="75"/>
      <c r="C6" s="63" t="s">
        <v>64</v>
      </c>
      <c r="D6" s="64"/>
      <c r="E6" s="65"/>
      <c r="F6" s="66" t="s">
        <v>66</v>
      </c>
      <c r="G6" s="67"/>
      <c r="H6" s="68"/>
      <c r="I6" s="69" t="s">
        <v>67</v>
      </c>
      <c r="J6" s="70"/>
      <c r="K6" s="71"/>
      <c r="L6" s="66" t="s">
        <v>68</v>
      </c>
      <c r="M6" s="67"/>
      <c r="N6" s="68"/>
      <c r="O6" s="69" t="s">
        <v>69</v>
      </c>
      <c r="P6" s="70"/>
      <c r="Q6" s="71"/>
      <c r="R6" s="66" t="s">
        <v>70</v>
      </c>
      <c r="S6" s="67"/>
      <c r="T6" s="68"/>
      <c r="U6" s="69" t="s">
        <v>71</v>
      </c>
      <c r="V6" s="70"/>
      <c r="W6" s="71"/>
      <c r="X6" s="66" t="s">
        <v>72</v>
      </c>
      <c r="Y6" s="67"/>
      <c r="Z6" s="68"/>
      <c r="AA6" s="69" t="s">
        <v>73</v>
      </c>
      <c r="AB6" s="70"/>
      <c r="AC6" s="71"/>
      <c r="AD6" s="66" t="s">
        <v>74</v>
      </c>
      <c r="AE6" s="67"/>
      <c r="AF6" s="68"/>
      <c r="AG6" s="69" t="s">
        <v>75</v>
      </c>
      <c r="AH6" s="70"/>
      <c r="AI6" s="71"/>
    </row>
    <row r="7" spans="2:35" ht="19.95" customHeight="1">
      <c r="B7" s="16" t="s">
        <v>31</v>
      </c>
      <c r="C7" s="26" t="s">
        <v>33</v>
      </c>
      <c r="D7" s="26" t="s">
        <v>32</v>
      </c>
      <c r="E7" s="26" t="s">
        <v>34</v>
      </c>
      <c r="F7" s="27" t="s">
        <v>33</v>
      </c>
      <c r="G7" s="27" t="s">
        <v>32</v>
      </c>
      <c r="H7" s="27" t="s">
        <v>34</v>
      </c>
      <c r="I7" s="28" t="s">
        <v>33</v>
      </c>
      <c r="J7" s="28" t="s">
        <v>32</v>
      </c>
      <c r="K7" s="28" t="s">
        <v>34</v>
      </c>
      <c r="L7" s="27" t="s">
        <v>33</v>
      </c>
      <c r="M7" s="27" t="s">
        <v>32</v>
      </c>
      <c r="N7" s="27" t="s">
        <v>34</v>
      </c>
      <c r="O7" s="28" t="s">
        <v>33</v>
      </c>
      <c r="P7" s="28" t="s">
        <v>32</v>
      </c>
      <c r="Q7" s="28" t="s">
        <v>34</v>
      </c>
      <c r="R7" s="27" t="s">
        <v>33</v>
      </c>
      <c r="S7" s="27" t="s">
        <v>32</v>
      </c>
      <c r="T7" s="27" t="s">
        <v>34</v>
      </c>
      <c r="U7" s="28" t="s">
        <v>33</v>
      </c>
      <c r="V7" s="28" t="s">
        <v>32</v>
      </c>
      <c r="W7" s="28" t="s">
        <v>34</v>
      </c>
      <c r="X7" s="27" t="s">
        <v>33</v>
      </c>
      <c r="Y7" s="27" t="s">
        <v>32</v>
      </c>
      <c r="Z7" s="27" t="s">
        <v>34</v>
      </c>
      <c r="AA7" s="28" t="s">
        <v>33</v>
      </c>
      <c r="AB7" s="28" t="s">
        <v>32</v>
      </c>
      <c r="AC7" s="28" t="s">
        <v>34</v>
      </c>
      <c r="AD7" s="27" t="s">
        <v>33</v>
      </c>
      <c r="AE7" s="27" t="s">
        <v>32</v>
      </c>
      <c r="AF7" s="27" t="s">
        <v>34</v>
      </c>
      <c r="AG7" s="28" t="s">
        <v>33</v>
      </c>
      <c r="AH7" s="28" t="s">
        <v>32</v>
      </c>
      <c r="AI7" s="28" t="s">
        <v>34</v>
      </c>
    </row>
    <row r="8" spans="2:35" ht="19.95" customHeight="1">
      <c r="B8" s="16">
        <v>2</v>
      </c>
      <c r="C8" s="29"/>
      <c r="D8" s="29"/>
      <c r="E8" s="29"/>
      <c r="F8" s="30"/>
      <c r="G8" s="30"/>
      <c r="H8" s="30"/>
      <c r="I8" s="31"/>
      <c r="J8" s="31"/>
      <c r="K8" s="31"/>
      <c r="L8" s="30"/>
      <c r="M8" s="30"/>
      <c r="N8" s="30"/>
      <c r="O8" s="31"/>
      <c r="P8" s="31"/>
      <c r="Q8" s="31"/>
      <c r="R8" s="30"/>
      <c r="S8" s="30"/>
      <c r="T8" s="30"/>
      <c r="U8" s="31"/>
      <c r="V8" s="31"/>
      <c r="W8" s="31"/>
      <c r="X8" s="30"/>
      <c r="Y8" s="30"/>
      <c r="Z8" s="30"/>
      <c r="AA8" s="31"/>
      <c r="AB8" s="31"/>
      <c r="AC8" s="31"/>
      <c r="AD8" s="30"/>
      <c r="AE8" s="30"/>
      <c r="AF8" s="30"/>
      <c r="AG8" s="31"/>
      <c r="AH8" s="31"/>
      <c r="AI8" s="31"/>
    </row>
    <row r="9" spans="2:35" ht="19.95" customHeight="1">
      <c r="B9" s="16">
        <v>3</v>
      </c>
      <c r="C9" s="29"/>
      <c r="D9" s="29"/>
      <c r="E9" s="29"/>
      <c r="F9" s="30"/>
      <c r="G9" s="30"/>
      <c r="H9" s="30"/>
      <c r="I9" s="31"/>
      <c r="J9" s="31"/>
      <c r="K9" s="31"/>
      <c r="L9" s="30"/>
      <c r="M9" s="30"/>
      <c r="N9" s="30"/>
      <c r="O9" s="31"/>
      <c r="P9" s="31"/>
      <c r="Q9" s="31"/>
      <c r="R9" s="30"/>
      <c r="S9" s="30"/>
      <c r="T9" s="30"/>
      <c r="U9" s="31"/>
      <c r="V9" s="31"/>
      <c r="W9" s="31"/>
      <c r="X9" s="30"/>
      <c r="Y9" s="30"/>
      <c r="Z9" s="30"/>
      <c r="AA9" s="31"/>
      <c r="AB9" s="31"/>
      <c r="AC9" s="31"/>
      <c r="AD9" s="30"/>
      <c r="AE9" s="30"/>
      <c r="AF9" s="30"/>
      <c r="AG9" s="31"/>
      <c r="AH9" s="31"/>
      <c r="AI9" s="31"/>
    </row>
    <row r="10" spans="2:35" ht="19.95" customHeight="1">
      <c r="B10" s="16">
        <v>4</v>
      </c>
      <c r="C10" s="32">
        <v>1.7343</v>
      </c>
      <c r="D10" s="32">
        <v>1.6895</v>
      </c>
      <c r="E10" s="32">
        <v>2.1991000000000001</v>
      </c>
      <c r="F10" s="33"/>
      <c r="G10" s="33"/>
      <c r="H10" s="33"/>
      <c r="I10" s="32"/>
      <c r="J10" s="32"/>
      <c r="K10" s="32"/>
      <c r="L10" s="33"/>
      <c r="M10" s="33"/>
      <c r="N10" s="33"/>
      <c r="O10" s="32"/>
      <c r="P10" s="32"/>
      <c r="Q10" s="32"/>
      <c r="R10" s="33"/>
      <c r="S10" s="33"/>
      <c r="T10" s="33"/>
      <c r="U10" s="32"/>
      <c r="V10" s="32"/>
      <c r="W10" s="32"/>
      <c r="X10" s="33"/>
      <c r="Y10" s="33"/>
      <c r="Z10" s="33"/>
      <c r="AA10" s="32"/>
      <c r="AB10" s="32"/>
      <c r="AC10" s="32"/>
      <c r="AD10" s="33"/>
      <c r="AE10" s="33"/>
      <c r="AF10" s="33"/>
      <c r="AG10" s="32"/>
      <c r="AH10" s="32"/>
      <c r="AI10" s="32"/>
    </row>
    <row r="11" spans="2:35" ht="19.95" customHeight="1">
      <c r="B11" s="16">
        <v>5</v>
      </c>
      <c r="C11" s="32"/>
      <c r="D11" s="32"/>
      <c r="E11" s="32"/>
      <c r="F11" s="33"/>
      <c r="G11" s="33"/>
      <c r="H11" s="33"/>
      <c r="I11" s="32"/>
      <c r="J11" s="32"/>
      <c r="K11" s="32"/>
      <c r="L11" s="33"/>
      <c r="M11" s="33"/>
      <c r="N11" s="33"/>
      <c r="O11" s="32"/>
      <c r="P11" s="32"/>
      <c r="Q11" s="32"/>
      <c r="R11" s="33"/>
      <c r="S11" s="33"/>
      <c r="T11" s="33"/>
      <c r="U11" s="32"/>
      <c r="V11" s="32"/>
      <c r="W11" s="32"/>
      <c r="X11" s="33"/>
      <c r="Y11" s="33"/>
      <c r="Z11" s="33"/>
      <c r="AA11" s="32"/>
      <c r="AB11" s="32"/>
      <c r="AC11" s="32"/>
      <c r="AD11" s="33"/>
      <c r="AE11" s="33"/>
      <c r="AF11" s="33"/>
      <c r="AG11" s="32"/>
      <c r="AH11" s="32"/>
      <c r="AI11" s="32"/>
    </row>
    <row r="12" spans="2:35" ht="19.95" customHeight="1">
      <c r="B12" s="16">
        <v>6</v>
      </c>
      <c r="C12" s="32">
        <v>2.6591</v>
      </c>
      <c r="D12" s="32">
        <v>2.5226999999999999</v>
      </c>
      <c r="E12" s="32">
        <v>3.2736000000000001</v>
      </c>
      <c r="F12" s="33"/>
      <c r="G12" s="33"/>
      <c r="H12" s="33"/>
      <c r="I12" s="32"/>
      <c r="J12" s="32"/>
      <c r="K12" s="32"/>
      <c r="L12" s="33"/>
      <c r="M12" s="33"/>
      <c r="N12" s="33"/>
      <c r="O12" s="32"/>
      <c r="P12" s="32"/>
      <c r="Q12" s="32"/>
      <c r="R12" s="33"/>
      <c r="S12" s="33"/>
      <c r="T12" s="33"/>
      <c r="U12" s="32"/>
      <c r="V12" s="32"/>
      <c r="W12" s="32"/>
      <c r="X12" s="33"/>
      <c r="Y12" s="33"/>
      <c r="Z12" s="33"/>
      <c r="AA12" s="32"/>
      <c r="AB12" s="32"/>
      <c r="AC12" s="32"/>
      <c r="AD12" s="33"/>
      <c r="AE12" s="33"/>
      <c r="AF12" s="33"/>
      <c r="AG12" s="32"/>
      <c r="AH12" s="32"/>
      <c r="AI12" s="32"/>
    </row>
    <row r="13" spans="2:35" ht="19.95" customHeight="1">
      <c r="B13" s="16">
        <v>7</v>
      </c>
      <c r="C13" s="32"/>
      <c r="D13" s="32"/>
      <c r="E13" s="32"/>
      <c r="F13" s="33"/>
      <c r="G13" s="33"/>
      <c r="H13" s="33"/>
      <c r="I13" s="32"/>
      <c r="J13" s="32"/>
      <c r="K13" s="32"/>
      <c r="L13" s="33"/>
      <c r="M13" s="33"/>
      <c r="N13" s="33"/>
      <c r="O13" s="32"/>
      <c r="P13" s="32"/>
      <c r="Q13" s="32"/>
      <c r="R13" s="33"/>
      <c r="S13" s="33"/>
      <c r="T13" s="33"/>
      <c r="U13" s="32"/>
      <c r="V13" s="32"/>
      <c r="W13" s="32"/>
      <c r="X13" s="33"/>
      <c r="Y13" s="33"/>
      <c r="Z13" s="33"/>
      <c r="AA13" s="32"/>
      <c r="AB13" s="32"/>
      <c r="AC13" s="32"/>
      <c r="AD13" s="33"/>
      <c r="AE13" s="33"/>
      <c r="AF13" s="33"/>
      <c r="AG13" s="32"/>
      <c r="AH13" s="32"/>
      <c r="AI13" s="32"/>
    </row>
    <row r="14" spans="2:35" ht="19.95" customHeight="1">
      <c r="B14" s="16">
        <v>8</v>
      </c>
      <c r="C14" s="32">
        <v>3.3529</v>
      </c>
      <c r="D14" s="32">
        <v>3.1387999999999998</v>
      </c>
      <c r="E14" s="32">
        <v>3.8555999999999999</v>
      </c>
      <c r="F14" s="33"/>
      <c r="G14" s="33"/>
      <c r="H14" s="33"/>
      <c r="I14" s="32"/>
      <c r="J14" s="32"/>
      <c r="K14" s="32"/>
      <c r="L14" s="33"/>
      <c r="M14" s="33"/>
      <c r="N14" s="33"/>
      <c r="O14" s="32"/>
      <c r="P14" s="32"/>
      <c r="Q14" s="32"/>
      <c r="R14" s="33"/>
      <c r="S14" s="33"/>
      <c r="T14" s="33"/>
      <c r="U14" s="32"/>
      <c r="V14" s="32"/>
      <c r="W14" s="32"/>
      <c r="X14" s="33"/>
      <c r="Y14" s="33"/>
      <c r="Z14" s="33"/>
      <c r="AA14" s="32"/>
      <c r="AB14" s="32"/>
      <c r="AC14" s="32"/>
      <c r="AD14" s="33"/>
      <c r="AE14" s="33"/>
      <c r="AF14" s="33"/>
      <c r="AG14" s="32"/>
      <c r="AH14" s="32"/>
      <c r="AI14" s="32"/>
    </row>
    <row r="15" spans="2:35" ht="19.95" customHeight="1">
      <c r="B15" s="16">
        <v>9</v>
      </c>
      <c r="C15" s="32"/>
      <c r="D15" s="32"/>
      <c r="E15" s="32"/>
      <c r="F15" s="33"/>
      <c r="G15" s="33"/>
      <c r="H15" s="33"/>
      <c r="I15" s="32"/>
      <c r="J15" s="32"/>
      <c r="K15" s="32"/>
      <c r="L15" s="33"/>
      <c r="M15" s="33"/>
      <c r="N15" s="33"/>
      <c r="O15" s="32"/>
      <c r="P15" s="32"/>
      <c r="Q15" s="32"/>
      <c r="R15" s="33"/>
      <c r="S15" s="33"/>
      <c r="T15" s="33"/>
      <c r="U15" s="32"/>
      <c r="V15" s="32"/>
      <c r="W15" s="32"/>
      <c r="X15" s="33"/>
      <c r="Y15" s="33"/>
      <c r="Z15" s="33"/>
      <c r="AA15" s="32"/>
      <c r="AB15" s="32"/>
      <c r="AC15" s="32"/>
      <c r="AD15" s="33"/>
      <c r="AE15" s="33"/>
      <c r="AF15" s="33"/>
      <c r="AG15" s="32"/>
      <c r="AH15" s="32"/>
      <c r="AI15" s="32"/>
    </row>
    <row r="16" spans="2:35" ht="19.95" customHeight="1">
      <c r="B16" s="16">
        <v>10</v>
      </c>
      <c r="C16" s="32">
        <v>3.9702999999999999</v>
      </c>
      <c r="D16" s="32">
        <v>3.7284000000000002</v>
      </c>
      <c r="E16" s="32">
        <v>4.2891000000000004</v>
      </c>
      <c r="F16" s="33"/>
      <c r="G16" s="33"/>
      <c r="H16" s="33"/>
      <c r="I16" s="32"/>
      <c r="J16" s="32"/>
      <c r="K16" s="32"/>
      <c r="L16" s="33"/>
      <c r="M16" s="33"/>
      <c r="N16" s="33"/>
      <c r="O16" s="32"/>
      <c r="P16" s="32"/>
      <c r="Q16" s="32"/>
      <c r="R16" s="33"/>
      <c r="S16" s="33"/>
      <c r="T16" s="33"/>
      <c r="U16" s="32"/>
      <c r="V16" s="32"/>
      <c r="W16" s="32"/>
      <c r="X16" s="33"/>
      <c r="Y16" s="33"/>
      <c r="Z16" s="33"/>
      <c r="AA16" s="32"/>
      <c r="AB16" s="32"/>
      <c r="AC16" s="32"/>
      <c r="AD16" s="33"/>
      <c r="AE16" s="33"/>
      <c r="AF16" s="33"/>
      <c r="AG16" s="32"/>
      <c r="AH16" s="32"/>
      <c r="AI16" s="32"/>
    </row>
    <row r="17" spans="2:35" ht="19.95" customHeight="1">
      <c r="B17" s="16">
        <v>11</v>
      </c>
      <c r="C17" s="32"/>
      <c r="D17" s="32"/>
      <c r="E17" s="32"/>
      <c r="F17" s="33"/>
      <c r="G17" s="33"/>
      <c r="H17" s="33"/>
      <c r="I17" s="32"/>
      <c r="J17" s="32"/>
      <c r="K17" s="32"/>
      <c r="L17" s="33"/>
      <c r="M17" s="33"/>
      <c r="N17" s="33"/>
      <c r="O17" s="32"/>
      <c r="P17" s="32"/>
      <c r="Q17" s="32"/>
      <c r="R17" s="33"/>
      <c r="S17" s="33"/>
      <c r="T17" s="33"/>
      <c r="U17" s="32"/>
      <c r="V17" s="32"/>
      <c r="W17" s="32"/>
      <c r="X17" s="33"/>
      <c r="Y17" s="33"/>
      <c r="Z17" s="33"/>
      <c r="AA17" s="32"/>
      <c r="AB17" s="32"/>
      <c r="AC17" s="32"/>
      <c r="AD17" s="33"/>
      <c r="AE17" s="33"/>
      <c r="AF17" s="33"/>
      <c r="AG17" s="32"/>
      <c r="AH17" s="32"/>
      <c r="AI17" s="32"/>
    </row>
    <row r="18" spans="2:35" ht="19.95" customHeight="1">
      <c r="B18" s="16">
        <v>12</v>
      </c>
      <c r="C18" s="32">
        <v>4.5964999999999998</v>
      </c>
      <c r="D18" s="32">
        <v>4.2637</v>
      </c>
      <c r="E18" s="32">
        <v>4.9344000000000001</v>
      </c>
      <c r="F18" s="33"/>
      <c r="G18" s="33"/>
      <c r="H18" s="33"/>
      <c r="I18" s="32"/>
      <c r="J18" s="32"/>
      <c r="K18" s="32"/>
      <c r="L18" s="33"/>
      <c r="M18" s="33"/>
      <c r="N18" s="33"/>
      <c r="O18" s="32"/>
      <c r="P18" s="32"/>
      <c r="Q18" s="32"/>
      <c r="R18" s="33"/>
      <c r="S18" s="33"/>
      <c r="T18" s="33"/>
      <c r="U18" s="32"/>
      <c r="V18" s="32"/>
      <c r="W18" s="32"/>
      <c r="X18" s="33"/>
      <c r="Y18" s="33"/>
      <c r="Z18" s="33"/>
      <c r="AA18" s="32"/>
      <c r="AB18" s="32"/>
      <c r="AC18" s="32"/>
      <c r="AD18" s="33"/>
      <c r="AE18" s="33"/>
      <c r="AF18" s="33"/>
      <c r="AG18" s="32"/>
      <c r="AH18" s="32"/>
      <c r="AI18" s="32"/>
    </row>
    <row r="19" spans="2:35" ht="19.95" customHeight="1">
      <c r="B19" s="16">
        <v>13</v>
      </c>
      <c r="C19" s="32"/>
      <c r="D19" s="32"/>
      <c r="E19" s="32"/>
      <c r="F19" s="33"/>
      <c r="G19" s="33"/>
      <c r="H19" s="33"/>
      <c r="I19" s="32"/>
      <c r="J19" s="32"/>
      <c r="K19" s="32"/>
      <c r="L19" s="33"/>
      <c r="M19" s="33"/>
      <c r="N19" s="33"/>
      <c r="O19" s="32"/>
      <c r="P19" s="32"/>
      <c r="Q19" s="32"/>
      <c r="R19" s="33"/>
      <c r="S19" s="33"/>
      <c r="T19" s="33"/>
      <c r="U19" s="32"/>
      <c r="V19" s="32"/>
      <c r="W19" s="32"/>
      <c r="X19" s="33"/>
      <c r="Y19" s="33"/>
      <c r="Z19" s="33"/>
      <c r="AA19" s="32"/>
      <c r="AB19" s="32"/>
      <c r="AC19" s="32"/>
      <c r="AD19" s="33"/>
      <c r="AE19" s="33"/>
      <c r="AF19" s="33"/>
      <c r="AG19" s="32"/>
      <c r="AH19" s="32"/>
      <c r="AI19" s="32"/>
    </row>
    <row r="20" spans="2:35" ht="19.95" customHeight="1">
      <c r="B20" s="16">
        <v>14</v>
      </c>
      <c r="C20" s="32">
        <v>5.7567000000000004</v>
      </c>
      <c r="D20" s="32">
        <v>4.9832999999999998</v>
      </c>
      <c r="E20" s="32">
        <v>5.8834999999999997</v>
      </c>
      <c r="F20" s="33"/>
      <c r="G20" s="33"/>
      <c r="H20" s="33"/>
      <c r="I20" s="32"/>
      <c r="J20" s="32"/>
      <c r="K20" s="32"/>
      <c r="L20" s="33"/>
      <c r="M20" s="33"/>
      <c r="N20" s="33"/>
      <c r="O20" s="32"/>
      <c r="P20" s="32"/>
      <c r="Q20" s="32"/>
      <c r="R20" s="33"/>
      <c r="S20" s="33"/>
      <c r="T20" s="33"/>
      <c r="U20" s="32"/>
      <c r="V20" s="32"/>
      <c r="W20" s="32"/>
      <c r="X20" s="33"/>
      <c r="Y20" s="33"/>
      <c r="Z20" s="33"/>
      <c r="AA20" s="32"/>
      <c r="AB20" s="32"/>
      <c r="AC20" s="32"/>
      <c r="AD20" s="33"/>
      <c r="AE20" s="33"/>
      <c r="AF20" s="33"/>
      <c r="AG20" s="32"/>
      <c r="AH20" s="32"/>
      <c r="AI20" s="32"/>
    </row>
    <row r="21" spans="2:35" ht="19.95" customHeight="1">
      <c r="B21" s="16">
        <v>15</v>
      </c>
      <c r="C21" s="32"/>
      <c r="D21" s="32"/>
      <c r="E21" s="32"/>
      <c r="F21" s="33"/>
      <c r="G21" s="33"/>
      <c r="H21" s="33"/>
      <c r="I21" s="32"/>
      <c r="J21" s="32"/>
      <c r="K21" s="32"/>
      <c r="L21" s="33"/>
      <c r="M21" s="33"/>
      <c r="N21" s="33"/>
      <c r="O21" s="32"/>
      <c r="P21" s="32"/>
      <c r="Q21" s="32"/>
      <c r="R21" s="33"/>
      <c r="S21" s="33"/>
      <c r="T21" s="33"/>
      <c r="U21" s="32"/>
      <c r="V21" s="32"/>
      <c r="W21" s="32"/>
      <c r="X21" s="33"/>
      <c r="Y21" s="33"/>
      <c r="Z21" s="33"/>
      <c r="AA21" s="32"/>
      <c r="AB21" s="32"/>
      <c r="AC21" s="32"/>
      <c r="AD21" s="33"/>
      <c r="AE21" s="33"/>
      <c r="AF21" s="33"/>
      <c r="AG21" s="32"/>
      <c r="AH21" s="32"/>
      <c r="AI21" s="32"/>
    </row>
    <row r="22" spans="2:35" ht="19.95" customHeight="1">
      <c r="B22" s="16">
        <v>16</v>
      </c>
      <c r="C22" s="32">
        <v>7.7416</v>
      </c>
      <c r="D22" s="32">
        <v>6.1140999999999996</v>
      </c>
      <c r="E22" s="32">
        <v>8.1864000000000008</v>
      </c>
      <c r="F22" s="33"/>
      <c r="G22" s="33"/>
      <c r="H22" s="33"/>
      <c r="I22" s="32"/>
      <c r="J22" s="32"/>
      <c r="K22" s="32"/>
      <c r="L22" s="33"/>
      <c r="M22" s="33"/>
      <c r="N22" s="33"/>
      <c r="O22" s="32"/>
      <c r="P22" s="32"/>
      <c r="Q22" s="32"/>
      <c r="R22" s="33"/>
      <c r="S22" s="33"/>
      <c r="T22" s="33"/>
      <c r="U22" s="32"/>
      <c r="V22" s="32"/>
      <c r="W22" s="32"/>
      <c r="X22" s="33"/>
      <c r="Y22" s="33"/>
      <c r="Z22" s="33"/>
      <c r="AA22" s="32"/>
      <c r="AB22" s="32"/>
      <c r="AC22" s="32"/>
      <c r="AD22" s="33"/>
      <c r="AE22" s="33"/>
      <c r="AF22" s="33"/>
      <c r="AG22" s="32"/>
      <c r="AH22" s="32"/>
      <c r="AI22" s="32"/>
    </row>
    <row r="23" spans="2:35" ht="19.95" customHeight="1">
      <c r="B23" s="16">
        <v>17</v>
      </c>
      <c r="C23" s="32"/>
      <c r="D23" s="32"/>
      <c r="E23" s="32"/>
      <c r="F23" s="33"/>
      <c r="G23" s="33"/>
      <c r="H23" s="33"/>
      <c r="I23" s="32"/>
      <c r="J23" s="32"/>
      <c r="K23" s="32"/>
      <c r="L23" s="33"/>
      <c r="M23" s="33"/>
      <c r="N23" s="33"/>
      <c r="O23" s="32"/>
      <c r="P23" s="32"/>
      <c r="Q23" s="32"/>
      <c r="R23" s="33"/>
      <c r="S23" s="33"/>
      <c r="T23" s="33"/>
      <c r="U23" s="32"/>
      <c r="V23" s="32"/>
      <c r="W23" s="32"/>
      <c r="X23" s="33"/>
      <c r="Y23" s="33"/>
      <c r="Z23" s="33"/>
      <c r="AA23" s="32"/>
      <c r="AB23" s="32"/>
      <c r="AC23" s="32"/>
      <c r="AD23" s="33"/>
      <c r="AE23" s="33"/>
      <c r="AF23" s="33"/>
      <c r="AG23" s="32"/>
      <c r="AH23" s="32"/>
      <c r="AI23" s="32"/>
    </row>
    <row r="24" spans="2:35" ht="19.95" customHeight="1">
      <c r="B24" s="16">
        <v>18</v>
      </c>
      <c r="C24" s="32">
        <v>9.3310999999999993</v>
      </c>
      <c r="D24" s="32">
        <v>7.4755000000000003</v>
      </c>
      <c r="E24" s="32">
        <v>9.5464000000000002</v>
      </c>
      <c r="F24" s="33"/>
      <c r="G24" s="33"/>
      <c r="H24" s="33"/>
      <c r="I24" s="32"/>
      <c r="J24" s="32"/>
      <c r="K24" s="32"/>
      <c r="L24" s="33"/>
      <c r="M24" s="33"/>
      <c r="N24" s="33"/>
      <c r="O24" s="32"/>
      <c r="P24" s="32"/>
      <c r="Q24" s="32"/>
      <c r="R24" s="33"/>
      <c r="S24" s="33"/>
      <c r="T24" s="33"/>
      <c r="U24" s="32"/>
      <c r="V24" s="32"/>
      <c r="W24" s="32"/>
      <c r="X24" s="33"/>
      <c r="Y24" s="33"/>
      <c r="Z24" s="33"/>
      <c r="AA24" s="32"/>
      <c r="AB24" s="32"/>
      <c r="AC24" s="32"/>
      <c r="AD24" s="33"/>
      <c r="AE24" s="33"/>
      <c r="AF24" s="33"/>
      <c r="AG24" s="32"/>
      <c r="AH24" s="32"/>
      <c r="AI24" s="32"/>
    </row>
    <row r="25" spans="2:35" ht="19.95" customHeight="1">
      <c r="B25" s="16">
        <v>19</v>
      </c>
      <c r="C25" s="32"/>
      <c r="D25" s="32"/>
      <c r="E25" s="32"/>
      <c r="F25" s="33"/>
      <c r="G25" s="33"/>
      <c r="H25" s="33"/>
      <c r="I25" s="32"/>
      <c r="J25" s="32"/>
      <c r="K25" s="32"/>
      <c r="L25" s="33"/>
      <c r="M25" s="33"/>
      <c r="N25" s="33"/>
      <c r="O25" s="32"/>
      <c r="P25" s="32"/>
      <c r="Q25" s="32"/>
      <c r="R25" s="33"/>
      <c r="S25" s="33"/>
      <c r="T25" s="33"/>
      <c r="U25" s="32"/>
      <c r="V25" s="32"/>
      <c r="W25" s="32"/>
      <c r="X25" s="33"/>
      <c r="Y25" s="33"/>
      <c r="Z25" s="33"/>
      <c r="AA25" s="32"/>
      <c r="AB25" s="32"/>
      <c r="AC25" s="32"/>
      <c r="AD25" s="33"/>
      <c r="AE25" s="33"/>
      <c r="AF25" s="33"/>
      <c r="AG25" s="32"/>
      <c r="AH25" s="32"/>
      <c r="AI25" s="32"/>
    </row>
    <row r="26" spans="2:35" ht="19.95" customHeight="1">
      <c r="B26" s="16">
        <v>20</v>
      </c>
      <c r="C26" s="32">
        <v>9.5715000000000003</v>
      </c>
      <c r="D26" s="32">
        <v>8.9245999999999999</v>
      </c>
      <c r="E26" s="32">
        <v>9.5792000000000002</v>
      </c>
      <c r="F26" s="33"/>
      <c r="G26" s="33"/>
      <c r="H26" s="33"/>
      <c r="I26" s="32"/>
      <c r="J26" s="32"/>
      <c r="K26" s="32"/>
      <c r="L26" s="33"/>
      <c r="M26" s="33"/>
      <c r="N26" s="33"/>
      <c r="O26" s="32"/>
      <c r="P26" s="32"/>
      <c r="Q26" s="32"/>
      <c r="R26" s="33"/>
      <c r="S26" s="33"/>
      <c r="T26" s="33"/>
      <c r="U26" s="32"/>
      <c r="V26" s="32"/>
      <c r="W26" s="32"/>
      <c r="X26" s="33"/>
      <c r="Y26" s="33"/>
      <c r="Z26" s="33"/>
      <c r="AA26" s="32"/>
      <c r="AB26" s="32"/>
      <c r="AC26" s="32"/>
      <c r="AD26" s="33"/>
      <c r="AE26" s="33"/>
      <c r="AF26" s="33"/>
      <c r="AG26" s="32"/>
      <c r="AH26" s="32"/>
      <c r="AI26" s="32"/>
    </row>
    <row r="27" spans="2:35" ht="19.95" customHeight="1">
      <c r="B27" s="16">
        <v>21</v>
      </c>
      <c r="C27" s="32"/>
      <c r="D27" s="32"/>
      <c r="E27" s="32"/>
      <c r="F27" s="33"/>
      <c r="G27" s="33"/>
      <c r="H27" s="33"/>
      <c r="I27" s="32"/>
      <c r="J27" s="32"/>
      <c r="K27" s="32"/>
      <c r="L27" s="33"/>
      <c r="M27" s="33"/>
      <c r="N27" s="33"/>
      <c r="O27" s="32"/>
      <c r="P27" s="32"/>
      <c r="Q27" s="32"/>
      <c r="R27" s="33"/>
      <c r="S27" s="33"/>
      <c r="T27" s="33"/>
      <c r="U27" s="32"/>
      <c r="V27" s="32"/>
      <c r="W27" s="32"/>
      <c r="X27" s="33"/>
      <c r="Y27" s="33"/>
      <c r="Z27" s="33"/>
      <c r="AA27" s="32"/>
      <c r="AB27" s="32"/>
      <c r="AC27" s="32"/>
      <c r="AD27" s="33"/>
      <c r="AE27" s="33"/>
      <c r="AF27" s="33"/>
      <c r="AG27" s="32"/>
      <c r="AH27" s="32"/>
      <c r="AI27" s="32"/>
    </row>
    <row r="28" spans="2:35" ht="19.95" customHeight="1">
      <c r="B28" s="16">
        <v>22</v>
      </c>
      <c r="C28" s="32">
        <v>9.5792000000000002</v>
      </c>
      <c r="D28" s="32">
        <v>9.4920000000000009</v>
      </c>
      <c r="E28" s="32">
        <v>9.5792000000000002</v>
      </c>
      <c r="F28" s="33"/>
      <c r="G28" s="33"/>
      <c r="H28" s="33"/>
      <c r="I28" s="32"/>
      <c r="J28" s="32"/>
      <c r="K28" s="32"/>
      <c r="L28" s="33"/>
      <c r="M28" s="33"/>
      <c r="N28" s="33"/>
      <c r="O28" s="32"/>
      <c r="P28" s="32"/>
      <c r="Q28" s="32"/>
      <c r="R28" s="33"/>
      <c r="S28" s="33"/>
      <c r="T28" s="33"/>
      <c r="U28" s="32"/>
      <c r="V28" s="32"/>
      <c r="W28" s="32"/>
      <c r="X28" s="33"/>
      <c r="Y28" s="33"/>
      <c r="Z28" s="33"/>
      <c r="AA28" s="32"/>
      <c r="AB28" s="32"/>
      <c r="AC28" s="32"/>
      <c r="AD28" s="33"/>
      <c r="AE28" s="33"/>
      <c r="AF28" s="33"/>
      <c r="AG28" s="32"/>
      <c r="AH28" s="32"/>
      <c r="AI28" s="32"/>
    </row>
    <row r="29" spans="2:35" ht="19.95" customHeight="1">
      <c r="B29" s="16">
        <v>23</v>
      </c>
      <c r="C29" s="32"/>
      <c r="D29" s="32"/>
      <c r="E29" s="32"/>
      <c r="F29" s="33"/>
      <c r="G29" s="33"/>
      <c r="H29" s="33"/>
      <c r="I29" s="32"/>
      <c r="J29" s="32"/>
      <c r="K29" s="32"/>
      <c r="L29" s="33"/>
      <c r="M29" s="33"/>
      <c r="N29" s="33"/>
      <c r="O29" s="32"/>
      <c r="P29" s="32"/>
      <c r="Q29" s="32"/>
      <c r="R29" s="33"/>
      <c r="S29" s="33"/>
      <c r="T29" s="33"/>
      <c r="U29" s="32"/>
      <c r="V29" s="32"/>
      <c r="W29" s="32"/>
      <c r="X29" s="33"/>
      <c r="Y29" s="33"/>
      <c r="Z29" s="33"/>
      <c r="AA29" s="32"/>
      <c r="AB29" s="32"/>
      <c r="AC29" s="32"/>
      <c r="AD29" s="33"/>
      <c r="AE29" s="33"/>
      <c r="AF29" s="33"/>
      <c r="AG29" s="32"/>
      <c r="AH29" s="32"/>
      <c r="AI29" s="32"/>
    </row>
    <row r="30" spans="2:35" ht="19.95" customHeight="1">
      <c r="B30" s="16">
        <v>24</v>
      </c>
      <c r="C30" s="32">
        <v>9.5792000000000002</v>
      </c>
      <c r="D30" s="32">
        <v>9.5753000000000004</v>
      </c>
      <c r="E30" s="32">
        <v>9.5792000000000002</v>
      </c>
      <c r="F30" s="33"/>
      <c r="G30" s="33"/>
      <c r="H30" s="33"/>
      <c r="I30" s="32"/>
      <c r="J30" s="32"/>
      <c r="K30" s="32"/>
      <c r="L30" s="33"/>
      <c r="M30" s="33"/>
      <c r="N30" s="33"/>
      <c r="O30" s="32"/>
      <c r="P30" s="32"/>
      <c r="Q30" s="32"/>
      <c r="R30" s="33"/>
      <c r="S30" s="33"/>
      <c r="T30" s="33"/>
      <c r="U30" s="32"/>
      <c r="V30" s="32"/>
      <c r="W30" s="32"/>
      <c r="X30" s="33"/>
      <c r="Y30" s="33"/>
      <c r="Z30" s="33"/>
      <c r="AA30" s="32"/>
      <c r="AB30" s="32"/>
      <c r="AC30" s="32"/>
      <c r="AD30" s="33"/>
      <c r="AE30" s="33"/>
      <c r="AF30" s="33"/>
      <c r="AG30" s="32"/>
      <c r="AH30" s="32"/>
      <c r="AI30" s="32"/>
    </row>
    <row r="31" spans="2:35" ht="19.95" customHeight="1">
      <c r="B31" s="16">
        <v>25</v>
      </c>
      <c r="C31" s="32"/>
      <c r="D31" s="32"/>
      <c r="E31" s="32"/>
      <c r="F31" s="33"/>
      <c r="G31" s="33"/>
      <c r="H31" s="33"/>
      <c r="I31" s="32"/>
      <c r="J31" s="32"/>
      <c r="K31" s="32"/>
      <c r="L31" s="33"/>
      <c r="M31" s="33"/>
      <c r="N31" s="33"/>
      <c r="O31" s="32"/>
      <c r="P31" s="32"/>
      <c r="Q31" s="32"/>
      <c r="R31" s="33"/>
      <c r="S31" s="33"/>
      <c r="T31" s="33"/>
      <c r="U31" s="32"/>
      <c r="V31" s="32"/>
      <c r="W31" s="32"/>
      <c r="X31" s="33"/>
      <c r="Y31" s="33"/>
      <c r="Z31" s="33"/>
      <c r="AA31" s="32"/>
      <c r="AB31" s="32"/>
      <c r="AC31" s="32"/>
      <c r="AD31" s="33"/>
      <c r="AE31" s="33"/>
      <c r="AF31" s="33"/>
      <c r="AG31" s="32"/>
      <c r="AH31" s="32"/>
      <c r="AI31" s="32"/>
    </row>
    <row r="32" spans="2:35" ht="19.95" customHeight="1">
      <c r="B32" s="16">
        <v>26</v>
      </c>
      <c r="C32" s="32">
        <v>9.5792000000000002</v>
      </c>
      <c r="D32" s="32">
        <v>9.5792000000000002</v>
      </c>
      <c r="E32" s="32">
        <v>9.5792000000000002</v>
      </c>
      <c r="F32" s="33"/>
      <c r="G32" s="33"/>
      <c r="H32" s="33"/>
      <c r="I32" s="32"/>
      <c r="J32" s="32"/>
      <c r="K32" s="32"/>
      <c r="L32" s="33"/>
      <c r="M32" s="33"/>
      <c r="N32" s="33"/>
      <c r="O32" s="32"/>
      <c r="P32" s="32"/>
      <c r="Q32" s="32"/>
      <c r="R32" s="33"/>
      <c r="S32" s="33"/>
      <c r="T32" s="33"/>
      <c r="U32" s="32"/>
      <c r="V32" s="32"/>
      <c r="W32" s="32"/>
      <c r="X32" s="33"/>
      <c r="Y32" s="33"/>
      <c r="Z32" s="33"/>
      <c r="AA32" s="32"/>
      <c r="AB32" s="32"/>
      <c r="AC32" s="32"/>
      <c r="AD32" s="33"/>
      <c r="AE32" s="33"/>
      <c r="AF32" s="33"/>
      <c r="AG32" s="32"/>
      <c r="AH32" s="32"/>
      <c r="AI32" s="32"/>
    </row>
    <row r="33" spans="2:35" ht="19.95" customHeight="1">
      <c r="B33" s="16">
        <v>27</v>
      </c>
      <c r="C33" s="40"/>
      <c r="D33" s="40"/>
      <c r="E33" s="40"/>
      <c r="F33" s="33"/>
      <c r="G33" s="33"/>
      <c r="H33" s="33"/>
      <c r="I33" s="32"/>
      <c r="J33" s="32"/>
      <c r="K33" s="32"/>
      <c r="L33" s="33"/>
      <c r="M33" s="33"/>
      <c r="N33" s="33"/>
      <c r="O33" s="32"/>
      <c r="P33" s="32"/>
      <c r="Q33" s="32"/>
      <c r="R33" s="33"/>
      <c r="S33" s="33"/>
      <c r="T33" s="33"/>
      <c r="U33" s="32"/>
      <c r="V33" s="32"/>
      <c r="W33" s="32"/>
      <c r="X33" s="33"/>
      <c r="Y33" s="33"/>
      <c r="Z33" s="33"/>
      <c r="AA33" s="32"/>
      <c r="AB33" s="32"/>
      <c r="AC33" s="32"/>
      <c r="AD33" s="33"/>
      <c r="AE33" s="33"/>
      <c r="AF33" s="33"/>
      <c r="AG33" s="32"/>
      <c r="AH33" s="32"/>
      <c r="AI33" s="32"/>
    </row>
    <row r="34" spans="2:35" ht="19.95" customHeight="1">
      <c r="B34" s="16">
        <v>28</v>
      </c>
      <c r="C34" s="32"/>
      <c r="D34" s="32"/>
      <c r="E34" s="32"/>
      <c r="F34" s="33"/>
      <c r="G34" s="33"/>
      <c r="H34" s="33"/>
      <c r="I34" s="32"/>
      <c r="J34" s="32"/>
      <c r="K34" s="32"/>
      <c r="L34" s="33"/>
      <c r="M34" s="33"/>
      <c r="N34" s="33"/>
      <c r="O34" s="32"/>
      <c r="P34" s="32"/>
      <c r="Q34" s="32"/>
      <c r="R34" s="33"/>
      <c r="S34" s="33"/>
      <c r="T34" s="33"/>
      <c r="U34" s="32"/>
      <c r="V34" s="32"/>
      <c r="W34" s="32"/>
      <c r="X34" s="33"/>
      <c r="Y34" s="33"/>
      <c r="Z34" s="33"/>
      <c r="AA34" s="32"/>
      <c r="AB34" s="32"/>
      <c r="AC34" s="32"/>
      <c r="AD34" s="33"/>
      <c r="AE34" s="33"/>
      <c r="AF34" s="33"/>
      <c r="AG34" s="32"/>
      <c r="AH34" s="32"/>
      <c r="AI34" s="32"/>
    </row>
    <row r="35" spans="2:35" s="24" customFormat="1" ht="30" customHeight="1">
      <c r="B35" s="23" t="s">
        <v>36</v>
      </c>
      <c r="C35" s="34">
        <f>B20+(C3-C20)*(B22-B20)/(C22-C20)</f>
        <v>14.955957478966194</v>
      </c>
      <c r="D35" s="41">
        <f>B22+(C3-D22)*(B24-B22)/(D24-D22)</f>
        <v>16.868723372998382</v>
      </c>
      <c r="E35" s="41">
        <f>B20+(C3-E20)*(B22-B20)/(E22-E20)</f>
        <v>14.713830387771939</v>
      </c>
      <c r="F35" s="36"/>
      <c r="G35" s="37"/>
      <c r="H35" s="37"/>
      <c r="I35" s="38"/>
      <c r="J35" s="39"/>
      <c r="K35" s="39"/>
      <c r="L35" s="36"/>
      <c r="M35" s="37"/>
      <c r="N35" s="37"/>
      <c r="O35" s="38"/>
      <c r="P35" s="39"/>
      <c r="Q35" s="39"/>
      <c r="R35" s="36"/>
      <c r="S35" s="37"/>
      <c r="T35" s="37"/>
      <c r="U35" s="38"/>
      <c r="V35" s="39"/>
      <c r="W35" s="39"/>
      <c r="X35" s="36"/>
      <c r="Y35" s="37"/>
      <c r="Z35" s="37"/>
      <c r="AA35" s="38"/>
      <c r="AB35" s="39"/>
      <c r="AC35" s="39"/>
      <c r="AD35" s="36"/>
      <c r="AE35" s="37"/>
      <c r="AF35" s="37"/>
      <c r="AG35" s="38"/>
      <c r="AH35" s="39"/>
      <c r="AI35" s="39"/>
    </row>
    <row r="36" spans="2:35" s="24" customFormat="1" ht="30" customHeight="1">
      <c r="B36" s="23" t="s">
        <v>37</v>
      </c>
      <c r="C36" s="35">
        <f>B20+(D3-C20)*(B22-B20)/(C22-C20)</f>
        <v>15.921164794196182</v>
      </c>
      <c r="D36" s="35">
        <f>B24+(D3-D24)*(B26-B24)/(D26-D24)</f>
        <v>18.259278172658892</v>
      </c>
      <c r="E36" s="35">
        <f>B20+(D3-E20)*(B22-B20)/(E22-E20)</f>
        <v>15.545755351947545</v>
      </c>
      <c r="F36" s="37"/>
      <c r="G36" s="37"/>
      <c r="H36" s="37"/>
      <c r="I36" s="39"/>
      <c r="J36" s="39"/>
      <c r="K36" s="39"/>
      <c r="L36" s="37"/>
      <c r="M36" s="37"/>
      <c r="N36" s="37"/>
      <c r="O36" s="39"/>
      <c r="P36" s="39"/>
      <c r="Q36" s="39"/>
      <c r="R36" s="37"/>
      <c r="S36" s="37"/>
      <c r="T36" s="37"/>
      <c r="U36" s="39"/>
      <c r="V36" s="39"/>
      <c r="W36" s="39"/>
      <c r="X36" s="37"/>
      <c r="Y36" s="37"/>
      <c r="Z36" s="37"/>
      <c r="AA36" s="39"/>
      <c r="AB36" s="39"/>
      <c r="AC36" s="39"/>
      <c r="AD36" s="37"/>
      <c r="AE36" s="37"/>
      <c r="AF36" s="37"/>
      <c r="AG36" s="39"/>
      <c r="AH36" s="39"/>
      <c r="AI36" s="39"/>
    </row>
    <row r="37" spans="2:35" s="24" customFormat="1" ht="30" customHeight="1">
      <c r="B37" s="23" t="s">
        <v>38</v>
      </c>
      <c r="C37" s="35">
        <f>B22+(E3-C22)*(B24-B22)/(C24-C22)</f>
        <v>16.504208870714059</v>
      </c>
      <c r="D37" s="35">
        <f>B24+(E3-D24)*(B26-B24)/(D26-D24)</f>
        <v>18.92032295907805</v>
      </c>
      <c r="E37" s="35">
        <f>B20+(E3-E20)*(B22-B20)/(E22-E20)</f>
        <v>15.961717834035346</v>
      </c>
      <c r="F37" s="37"/>
      <c r="G37" s="37"/>
      <c r="H37" s="37"/>
      <c r="I37" s="39"/>
      <c r="J37" s="39"/>
      <c r="K37" s="39"/>
      <c r="L37" s="37"/>
      <c r="M37" s="37"/>
      <c r="N37" s="37"/>
      <c r="O37" s="39"/>
      <c r="P37" s="39"/>
      <c r="Q37" s="39"/>
      <c r="R37" s="37"/>
      <c r="S37" s="37"/>
      <c r="T37" s="37"/>
      <c r="U37" s="39"/>
      <c r="V37" s="39"/>
      <c r="W37" s="39"/>
      <c r="X37" s="37"/>
      <c r="Y37" s="37"/>
      <c r="Z37" s="37"/>
      <c r="AA37" s="39"/>
      <c r="AB37" s="39"/>
      <c r="AC37" s="39"/>
      <c r="AD37" s="37"/>
      <c r="AE37" s="37"/>
      <c r="AF37" s="37"/>
      <c r="AG37" s="39"/>
      <c r="AH37" s="39"/>
      <c r="AI37" s="39"/>
    </row>
    <row r="38" spans="2:35" s="24" customFormat="1" ht="19.95" customHeight="1">
      <c r="B38" s="23" t="s">
        <v>41</v>
      </c>
      <c r="C38" s="35">
        <f>D35-C35</f>
        <v>1.9127658940321872</v>
      </c>
      <c r="D38" s="35"/>
      <c r="E38" s="35">
        <f>D35-E35</f>
        <v>2.1548929852264429</v>
      </c>
      <c r="F38" s="37"/>
      <c r="G38" s="37"/>
      <c r="H38" s="37"/>
      <c r="I38" s="39"/>
      <c r="J38" s="39"/>
      <c r="K38" s="39"/>
      <c r="L38" s="37"/>
      <c r="M38" s="37"/>
      <c r="N38" s="37"/>
      <c r="O38" s="39"/>
      <c r="P38" s="39"/>
      <c r="Q38" s="39"/>
      <c r="R38" s="37"/>
      <c r="S38" s="37"/>
      <c r="T38" s="37"/>
      <c r="U38" s="39"/>
      <c r="V38" s="39"/>
      <c r="W38" s="39"/>
      <c r="X38" s="37"/>
      <c r="Y38" s="37"/>
      <c r="Z38" s="37"/>
      <c r="AA38" s="39"/>
      <c r="AB38" s="39"/>
      <c r="AC38" s="39"/>
      <c r="AD38" s="37"/>
      <c r="AE38" s="37"/>
      <c r="AF38" s="37"/>
      <c r="AG38" s="39"/>
      <c r="AH38" s="39"/>
      <c r="AI38" s="39"/>
    </row>
    <row r="39" spans="2:35" s="24" customFormat="1" ht="19.95" customHeight="1">
      <c r="B39" s="23" t="s">
        <v>42</v>
      </c>
      <c r="C39" s="35">
        <f>D36-C36</f>
        <v>2.3381133784627099</v>
      </c>
      <c r="D39" s="35"/>
      <c r="E39" s="35">
        <f>D36-E36</f>
        <v>2.7135228207113471</v>
      </c>
      <c r="F39" s="37"/>
      <c r="G39" s="37"/>
      <c r="H39" s="37"/>
      <c r="I39" s="39"/>
      <c r="J39" s="39"/>
      <c r="K39" s="39"/>
      <c r="L39" s="37"/>
      <c r="M39" s="37"/>
      <c r="N39" s="37"/>
      <c r="O39" s="39"/>
      <c r="P39" s="39"/>
      <c r="Q39" s="39"/>
      <c r="R39" s="37"/>
      <c r="S39" s="37"/>
      <c r="T39" s="37"/>
      <c r="U39" s="39"/>
      <c r="V39" s="39"/>
      <c r="W39" s="39"/>
      <c r="X39" s="37"/>
      <c r="Y39" s="37"/>
      <c r="Z39" s="37"/>
      <c r="AA39" s="39"/>
      <c r="AB39" s="39"/>
      <c r="AC39" s="39"/>
      <c r="AD39" s="37"/>
      <c r="AE39" s="37"/>
      <c r="AF39" s="37"/>
      <c r="AG39" s="39"/>
      <c r="AH39" s="39"/>
      <c r="AI39" s="39"/>
    </row>
    <row r="40" spans="2:35" s="24" customFormat="1" ht="19.95" customHeight="1">
      <c r="B40" s="23" t="s">
        <v>43</v>
      </c>
      <c r="C40" s="35">
        <f>D37-C37</f>
        <v>2.4161140883639902</v>
      </c>
      <c r="D40" s="35"/>
      <c r="E40" s="35">
        <f>D37-E37</f>
        <v>2.9586051250427037</v>
      </c>
      <c r="F40" s="37"/>
      <c r="G40" s="37"/>
      <c r="H40" s="37"/>
      <c r="I40" s="39"/>
      <c r="J40" s="39"/>
      <c r="K40" s="39"/>
      <c r="L40" s="37"/>
      <c r="M40" s="37"/>
      <c r="N40" s="37"/>
      <c r="O40" s="39"/>
      <c r="P40" s="39"/>
      <c r="Q40" s="39"/>
      <c r="R40" s="37"/>
      <c r="S40" s="37"/>
      <c r="T40" s="37"/>
      <c r="U40" s="39"/>
      <c r="V40" s="39"/>
      <c r="W40" s="39"/>
      <c r="X40" s="37"/>
      <c r="Y40" s="37"/>
      <c r="Z40" s="37"/>
      <c r="AA40" s="39"/>
      <c r="AB40" s="39"/>
      <c r="AC40" s="39"/>
      <c r="AD40" s="37"/>
      <c r="AE40" s="37"/>
      <c r="AF40" s="37"/>
      <c r="AG40" s="39"/>
      <c r="AH40" s="39"/>
      <c r="AI40" s="39"/>
    </row>
    <row r="41" spans="2:35" ht="33.6" customHeight="1"/>
    <row r="42" spans="2:35" ht="34.200000000000003" customHeight="1"/>
    <row r="43" spans="2:35" ht="37.200000000000003" customHeight="1"/>
    <row r="45" spans="2:35" ht="19.95" customHeight="1"/>
    <row r="46" spans="2:35" ht="19.95" customHeight="1"/>
    <row r="47" spans="2:35" ht="19.95" customHeight="1"/>
    <row r="50" ht="19.95" customHeight="1"/>
    <row r="51" ht="19.95" customHeight="1"/>
    <row r="52" ht="19.95" customHeight="1"/>
    <row r="55" ht="19.95" customHeight="1"/>
    <row r="56" ht="19.95" customHeight="1"/>
    <row r="57" ht="19.95" customHeight="1"/>
    <row r="60" ht="19.95" customHeight="1"/>
    <row r="61" ht="19.95" customHeight="1"/>
    <row r="62" ht="19.95" customHeight="1"/>
  </sheetData>
  <mergeCells count="18">
    <mergeCell ref="B5:B6"/>
    <mergeCell ref="C5:T5"/>
    <mergeCell ref="U5:W5"/>
    <mergeCell ref="X5:Z5"/>
    <mergeCell ref="AA5:AC5"/>
    <mergeCell ref="AG6:AI6"/>
    <mergeCell ref="AG5:AI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5:AF5"/>
    <mergeCell ref="AD6:AF6"/>
  </mergeCells>
  <phoneticPr fontId="1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</vt:lpstr>
      <vt:lpstr>Test case summary</vt:lpstr>
      <vt:lpstr>Results summary</vt:lpstr>
      <vt:lpstr>Test 1- FDD TM3</vt:lpstr>
      <vt:lpstr>Test 2- FDD TM4</vt:lpstr>
      <vt:lpstr>Test 3 FDD TM9 option 1</vt:lpstr>
      <vt:lpstr>Test 3 FDD TM9 option 2</vt:lpstr>
      <vt:lpstr>Test 4 - TDD TM3</vt:lpstr>
      <vt:lpstr>Test 5 - TDD TM4</vt:lpstr>
      <vt:lpstr>Test 6 - TDD TM8 option 1</vt:lpstr>
      <vt:lpstr>Test 6 - TDD TM8 option 2</vt:lpstr>
    </vt:vector>
  </TitlesOfParts>
  <Company>Huawei Technologies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Cheng</dc:creator>
  <cp:lastModifiedBy>Qian Cheng</cp:lastModifiedBy>
  <dcterms:created xsi:type="dcterms:W3CDTF">2014-07-16T19:39:27Z</dcterms:created>
  <dcterms:modified xsi:type="dcterms:W3CDTF">2014-08-07T21:50:54Z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(3)bjhbUePtjMZwNwxY/rmvjE+f7LALARuRI5Q9oAMH15dCVgxnV1n7s5TbO/N8LqjT8Dnj/gPb
ahwuaOrJhuWA7tqjPND9P2h/k2gQ+hM7MXduhyy1txp+Rxy8hW3/CVm2zOnT9KaObEqWwR8J
eU74rL8oi87wmbS54vNXlZxBBq/UNxogyZu+918CiI/RsYEDZq9gGsQ4ZwzE3ghrmBjg1EA6
k5h7J0hQpySOrwkK/4</vt:lpwstr>
  </property>
  <property fmtid="{D5CDD505-2E9C-101B-9397-08002B2CF9AE}" pid="3" name="_new_ms_pID_725431">
    <vt:lpwstr>qiaBYK1KLyv0WWs4sB5z0oD7BNi9Uxasyt21GRXhgSFYRvZmxtJAUX
w/IEYWDiHIDnTCNDUqj83zTQrpQ6gPSNEn5CzrWVmNAI+UFOvckq5EK+vtmXP5gAvYjqmjlo
kjGDYbNN0bVOrCR5VG1nrmPvHD+wimFXdZkkp+ETIbzAqsoRWVwyZfLbXNvtWUE7ptCNVtQb
/kU2Pgf8ZOhDwfVkDdvjZKfI0Kb/kIg46Rjm</vt:lpwstr>
  </property>
  <property fmtid="{D5CDD505-2E9C-101B-9397-08002B2CF9AE}" pid="4" name="_new_ms_pID_725432">
    <vt:lpwstr>7dH4/Uix79S6ORyzGqS1IKgJ291qpPF9TgKD
i93RN2PHmL7o9VW8FBUf6rAchqi4G0UGQVSOBsV1AVhq1zTYgSHzrjyfeQlZXcjB6NiCnZCA
pIQRvBOge2AAZMxMJqiQ6NTtjBaDhu1SLkYAea6e+A40lUH1ov1iu4V7ety6dW6Vl3q9HQ9o
wyEauVdNmik6Ow==</vt:lpwstr>
  </property>
  <property fmtid="{D5CDD505-2E9C-101B-9397-08002B2CF9AE}" pid="5" name="sflag">
    <vt:lpwstr>1407448235</vt:lpwstr>
  </property>
</Properties>
</file>